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icsonline-my.sharepoint.com/personal/bronagh_smyth_economy-ni_gov_uk/Documents/SES Event/Data Tables/"/>
    </mc:Choice>
  </mc:AlternateContent>
  <xr:revisionPtr revIDLastSave="0" documentId="8_{0917B74D-33DF-4D85-9758-62C7D6451BE9}" xr6:coauthVersionLast="47" xr6:coauthVersionMax="47" xr10:uidLastSave="{00000000-0000-0000-0000-000000000000}"/>
  <bookViews>
    <workbookView xWindow="-29352" yWindow="-5436" windowWidth="23040" windowHeight="12072" xr2:uid="{00000000-000D-0000-FFFF-FFFF00000000}"/>
  </bookViews>
  <sheets>
    <sheet name="Chapter 4" sheetId="21" r:id="rId1"/>
    <sheet name="Contents" sheetId="1" r:id="rId2"/>
    <sheet name="security" sheetId="2" r:id="rId3"/>
    <sheet name="likely" sheetId="3" r:id="rId4"/>
    <sheet name="hardlookfor" sheetId="4" r:id="rId5"/>
    <sheet name="late" sheetId="5" r:id="rId6"/>
    <sheet name="nothard" sheetId="6" r:id="rId7"/>
    <sheet name="discrimination" sheetId="7" r:id="rId8"/>
    <sheet name="idismissn" sheetId="8" r:id="rId9"/>
    <sheet name="idiscrimn" sheetId="9" r:id="rId10"/>
    <sheet name="ivictimn" sheetId="10" r:id="rId11"/>
    <sheet name="anxiety" sheetId="11" r:id="rId12"/>
    <sheet name="istloss1n" sheetId="12" r:id="rId13"/>
    <sheet name="istloss2n" sheetId="13" r:id="rId14"/>
    <sheet name="istloss3n" sheetId="14" r:id="rId15"/>
    <sheet name="istloss4n" sheetId="15" r:id="rId16"/>
    <sheet name="istloss5n" sheetId="16" r:id="rId17"/>
    <sheet name="hours" sheetId="17" r:id="rId18"/>
    <sheet name="bnotice" sheetId="18" r:id="rId19"/>
    <sheet name="lesshour" sheetId="19" r:id="rId20"/>
    <sheet name="morehour" sheetId="20" r:id="rId2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" i="20" l="1"/>
  <c r="A1" i="19"/>
  <c r="A1" i="18"/>
  <c r="A1" i="17"/>
  <c r="A1" i="16"/>
  <c r="A1" i="15"/>
  <c r="A1" i="14"/>
  <c r="A1" i="13"/>
  <c r="A1" i="12"/>
  <c r="A1" i="11"/>
  <c r="A1" i="10"/>
  <c r="A1" i="9"/>
  <c r="A1" i="8"/>
  <c r="A1" i="7"/>
  <c r="A1" i="6"/>
  <c r="A1" i="5"/>
  <c r="A1" i="4"/>
  <c r="A1" i="3"/>
  <c r="A1" i="2"/>
  <c r="B20" i="1"/>
  <c r="B19" i="1"/>
  <c r="B18" i="1"/>
  <c r="B17" i="1"/>
  <c r="B16" i="1"/>
  <c r="B15" i="1"/>
  <c r="B14" i="1"/>
  <c r="B13" i="1"/>
  <c r="B12" i="1"/>
  <c r="B11" i="1"/>
  <c r="B10" i="1"/>
  <c r="B9" i="1"/>
  <c r="B8" i="1"/>
  <c r="B7" i="1"/>
  <c r="B6" i="1"/>
  <c r="B5" i="1"/>
  <c r="B4" i="1"/>
  <c r="B3" i="1"/>
  <c r="B2" i="1"/>
</calcChain>
</file>

<file path=xl/sharedStrings.xml><?xml version="1.0" encoding="utf-8"?>
<sst xmlns="http://schemas.openxmlformats.org/spreadsheetml/2006/main" count="1127" uniqueCount="118">
  <si>
    <t>Contents</t>
  </si>
  <si>
    <t>Great Britain and Northern Ireland</t>
  </si>
  <si>
    <t>Northern Ireland</t>
  </si>
  <si>
    <t>LESE</t>
  </si>
  <si>
    <t>Rest of UK</t>
  </si>
  <si>
    <t>Likelihood of job loss over the next 12 months (bloselik)</t>
  </si>
  <si>
    <t xml:space="preserve">No chance or unlikely to be unemployed in next 12 months  </t>
  </si>
  <si>
    <t xml:space="preserve">Evens or more likely to become unemployed in next 12 months  </t>
  </si>
  <si>
    <t>If you were looking, how easy would it be to find as good a job? (blookfor)</t>
  </si>
  <si>
    <t xml:space="preserve">Very easy  </t>
  </si>
  <si>
    <t xml:space="preserve">Quite easy  </t>
  </si>
  <si>
    <t xml:space="preserve">Quite difficult  </t>
  </si>
  <si>
    <t xml:space="preserve">Very difficult  </t>
  </si>
  <si>
    <t>How     long to be dismissed for persistently arriving late? (ilate)</t>
  </si>
  <si>
    <t xml:space="preserve">Longer than a month  </t>
  </si>
  <si>
    <t xml:space="preserve">Within a month  </t>
  </si>
  <si>
    <t>How long to be dismissed for persistently not working hard? (inothard)</t>
  </si>
  <si>
    <t>Job Security</t>
  </si>
  <si>
    <t>UK Overall</t>
  </si>
  <si>
    <t>Gender</t>
  </si>
  <si>
    <t xml:space="preserve">Male  </t>
  </si>
  <si>
    <t xml:space="preserve">Female  </t>
  </si>
  <si>
    <t>Age</t>
  </si>
  <si>
    <t xml:space="preserve">20-34 years  </t>
  </si>
  <si>
    <t xml:space="preserve">35-49 years  </t>
  </si>
  <si>
    <t xml:space="preserve">50+ years  </t>
  </si>
  <si>
    <t>In general, how would you say your health is? (khealth1)</t>
  </si>
  <si>
    <t xml:space="preserve">Excellent  </t>
  </si>
  <si>
    <t xml:space="preserve">Very good  </t>
  </si>
  <si>
    <t xml:space="preserve">Good  </t>
  </si>
  <si>
    <t xml:space="preserve">Fair  </t>
  </si>
  <si>
    <t>Life limiting ill-health condition</t>
  </si>
  <si>
    <t xml:space="preserve">Limiting ill-health/disability  </t>
  </si>
  <si>
    <t xml:space="preserve">No limiting ill-health/disability  </t>
  </si>
  <si>
    <t>Religion</t>
  </si>
  <si>
    <t xml:space="preserve">No  </t>
  </si>
  <si>
    <t xml:space="preserve">Yes  </t>
  </si>
  <si>
    <t>Sector</t>
  </si>
  <si>
    <t xml:space="preserve">Private  </t>
  </si>
  <si>
    <t xml:space="preserve">Public  </t>
  </si>
  <si>
    <t>In your job, are you working full-time or part-time? (bfultime)</t>
  </si>
  <si>
    <t xml:space="preserve">Full-time  </t>
  </si>
  <si>
    <t xml:space="preserve">Part-time  </t>
  </si>
  <si>
    <t>In your workplace, what gender is your type of job done by? (bgender)</t>
  </si>
  <si>
    <t xml:space="preserve">mainly by men  </t>
  </si>
  <si>
    <t xml:space="preserve">by a fairly equal mixture of men and women  </t>
  </si>
  <si>
    <t xml:space="preserve">mainly by women  </t>
  </si>
  <si>
    <t>How many people work at, or from, the place where you work? (bworkno)</t>
  </si>
  <si>
    <t xml:space="preserve">1-25 workers  </t>
  </si>
  <si>
    <t xml:space="preserve">26-100 workers  </t>
  </si>
  <si>
    <t xml:space="preserve">100+ workers  </t>
  </si>
  <si>
    <t>Industry</t>
  </si>
  <si>
    <t xml:space="preserve">Manufacturing, Construction, Utilities (A-F)  </t>
  </si>
  <si>
    <t xml:space="preserve">Wholesale, Transport, Storage, Accomodation (G-I)  </t>
  </si>
  <si>
    <t xml:space="preserve">IC, Finance, Real Estate (J-M)  </t>
  </si>
  <si>
    <t xml:space="preserve">Administration and Defence (N-O)  </t>
  </si>
  <si>
    <t xml:space="preserve">Education, Health, Other (P-S)  </t>
  </si>
  <si>
    <t>Broad Occupations</t>
  </si>
  <si>
    <t xml:space="preserve">Managerial and Professional (SOC1-3)  </t>
  </si>
  <si>
    <t xml:space="preserve">Admin, trades and services (SOC4-6)  </t>
  </si>
  <si>
    <t xml:space="preserve">Sales, operatives and elementary (SOC7-9)  </t>
  </si>
  <si>
    <t>RECODE of edlev (Highest level of qualification held (dquals))</t>
  </si>
  <si>
    <t xml:space="preserve">Level 2 or below  </t>
  </si>
  <si>
    <t xml:space="preserve">Level 3  </t>
  </si>
  <si>
    <t xml:space="preserve">Level 4 or above  </t>
  </si>
  <si>
    <t>Quintile of Deprivation</t>
  </si>
  <si>
    <t xml:space="preserve">1-20% most deprived  </t>
  </si>
  <si>
    <t xml:space="preserve">2  </t>
  </si>
  <si>
    <t xml:space="preserve">3  </t>
  </si>
  <si>
    <t xml:space="preserve">4  </t>
  </si>
  <si>
    <t xml:space="preserve">5-20% least deprived  </t>
  </si>
  <si>
    <t>Location of Work</t>
  </si>
  <si>
    <t xml:space="preserve">Home workers  </t>
  </si>
  <si>
    <t xml:space="preserve">Hybrid workers  </t>
  </si>
  <si>
    <t xml:space="preserve">Mobile workers  </t>
  </si>
  <si>
    <t xml:space="preserve">Fixed place workers  </t>
  </si>
  <si>
    <t>All</t>
  </si>
  <si>
    <t xml:space="preserve">All  </t>
  </si>
  <si>
    <t>If you were looking, how easy would it be to find as good a job?</t>
  </si>
  <si>
    <t>How anxious are you about: Being dismissed without good reason (idismiss)</t>
  </si>
  <si>
    <t xml:space="preserve">Very anxious  </t>
  </si>
  <si>
    <t xml:space="preserve">Fairly anxious  </t>
  </si>
  <si>
    <t xml:space="preserve">Not very anxious  </t>
  </si>
  <si>
    <t xml:space="preserve">Not anxious at all  </t>
  </si>
  <si>
    <t>How anxious are you about: Being discriminated against (idiscrim)</t>
  </si>
  <si>
    <t>How anxious are you about: Victimisation by management (ivictim)</t>
  </si>
  <si>
    <t>Discrimination</t>
  </si>
  <si>
    <t>Very/fairly anxious about being dismissed without good reason (idismiss)</t>
  </si>
  <si>
    <t>Very/fairly anxious about being unfairly treated by discrimination (idiscrim)</t>
  </si>
  <si>
    <t>Very/fairly anxious about victimisation by management (ivictim)</t>
  </si>
  <si>
    <t>How anxious are you about: Having less say over how job is done (istloss1)</t>
  </si>
  <si>
    <t>How anxious are you about: More difficult to use skills and abilities (istloss2)</t>
  </si>
  <si>
    <t>How anxious are you about: Future changes that reduce my pay (istloss3)</t>
  </si>
  <si>
    <t>How anxious are you about: Being moved to a less interesting job (istloss4)</t>
  </si>
  <si>
    <t>How anxious are you about: Unexpected changes to my hours of work (istloss5)</t>
  </si>
  <si>
    <t>Employment Anxiety</t>
  </si>
  <si>
    <t>Very/fairly anxious about having less say over how job is done (istloss1)</t>
  </si>
  <si>
    <t>Very/fairly anxious about more difficult to use skills and abilities (istloss2)</t>
  </si>
  <si>
    <t>Very/fairly anxious about future changes that reduce my pay (istloss3)</t>
  </si>
  <si>
    <t>Very/fairly anxious about being transferred to a less interesting job (istloss4)</t>
  </si>
  <si>
    <t>Very/fairly anxious about unexpected changes to my hours of work (istloss5)</t>
  </si>
  <si>
    <t>Does your employer ever reduce your weekly hours at short notice? (bnotice)</t>
  </si>
  <si>
    <t>Would you prefer to work less/more/same hours a week? (blessmore)</t>
  </si>
  <si>
    <t xml:space="preserve">Fewer hours than you do now  </t>
  </si>
  <si>
    <t xml:space="preserve">About the same number of hours as you do now  </t>
  </si>
  <si>
    <t xml:space="preserve">Or more hours than you do now?  </t>
  </si>
  <si>
    <t>Working Hours</t>
  </si>
  <si>
    <t>Would like to work fewer hours (blessmore)</t>
  </si>
  <si>
    <t>Would like to work longer hours (blessmore)</t>
  </si>
  <si>
    <t>GOING BEYOND PAY:</t>
  </si>
  <si>
    <t>JOB QUALITY IN NORTHERN IRELAND -</t>
  </si>
  <si>
    <t>RESULTS FROM THE SKILLS AND EMPLOYMENT SURVEY 2024</t>
  </si>
  <si>
    <t>Statistical Compendium</t>
  </si>
  <si>
    <t>Chapter 4: Terms of Employment</t>
  </si>
  <si>
    <t>Rhys Davies and Alan Felstead,</t>
  </si>
  <si>
    <t>Wales Institute of Social and Economic Research and Data,</t>
  </si>
  <si>
    <t>Cardiff University</t>
  </si>
  <si>
    <t>Report written for the Department for the Economy Northern Ireland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</si>
</sst>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302" x14ac:knownFonts="1">
    <font>
      <sz val="11"/>
      <name val="Calibri"/>
    </font>
    <font>
      <sz val="11"/>
      <color theme="1"/>
      <name val="Aptos Narrow"/>
      <family val="2"/>
      <scheme val="minor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b/>
      <sz val="20"/>
      <color theme="1"/>
      <name val="Arial"/>
      <family val="2"/>
    </font>
    <font>
      <b/>
      <sz val="16"/>
      <color theme="1"/>
      <name val="Arial"/>
      <family val="2"/>
    </font>
    <font>
      <sz val="16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4298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2">
    <xf numFmtId="0" fontId="0" fillId="0" borderId="0"/>
    <xf numFmtId="0" fontId="1" fillId="0" borderId="4297"/>
  </cellStyleXfs>
  <cellXfs count="4304">
    <xf numFmtId="0" fontId="0" fillId="0" borderId="0" xfId="0"/>
    <xf numFmtId="0" fontId="2" fillId="0" borderId="1" xfId="0" applyFont="1" applyBorder="1"/>
    <xf numFmtId="0" fontId="7" fillId="0" borderId="6" xfId="0" applyFont="1" applyBorder="1"/>
    <xf numFmtId="0" fontId="8" fillId="0" borderId="7" xfId="0" applyFont="1" applyBorder="1" applyAlignment="1">
      <alignment horizontal="right"/>
    </xf>
    <xf numFmtId="0" fontId="9" fillId="0" borderId="8" xfId="0" applyFont="1" applyBorder="1" applyAlignment="1">
      <alignment horizontal="right"/>
    </xf>
    <xf numFmtId="0" fontId="10" fillId="0" borderId="9" xfId="0" applyFont="1" applyBorder="1" applyAlignment="1">
      <alignment horizontal="right"/>
    </xf>
    <xf numFmtId="0" fontId="11" fillId="0" borderId="10" xfId="0" applyFont="1" applyBorder="1" applyAlignment="1">
      <alignment horizontal="right"/>
    </xf>
    <xf numFmtId="0" fontId="12" fillId="0" borderId="11" xfId="0" applyFont="1" applyBorder="1" applyAlignment="1">
      <alignment horizontal="right"/>
    </xf>
    <xf numFmtId="0" fontId="13" fillId="0" borderId="12" xfId="0" applyFont="1" applyBorder="1"/>
    <xf numFmtId="0" fontId="14" fillId="0" borderId="13" xfId="0" applyFont="1" applyBorder="1"/>
    <xf numFmtId="0" fontId="15" fillId="0" borderId="14" xfId="0" applyFont="1" applyBorder="1"/>
    <xf numFmtId="0" fontId="16" fillId="0" borderId="15" xfId="0" applyFont="1" applyBorder="1"/>
    <xf numFmtId="0" fontId="17" fillId="0" borderId="16" xfId="0" applyFont="1" applyBorder="1" applyAlignment="1">
      <alignment horizontal="right"/>
    </xf>
    <xf numFmtId="164" fontId="18" fillId="0" borderId="17" xfId="0" applyNumberFormat="1" applyFont="1" applyBorder="1" applyAlignment="1">
      <alignment horizontal="right"/>
    </xf>
    <xf numFmtId="164" fontId="19" fillId="0" borderId="18" xfId="0" applyNumberFormat="1" applyFont="1" applyBorder="1" applyAlignment="1">
      <alignment horizontal="right"/>
    </xf>
    <xf numFmtId="164" fontId="20" fillId="0" borderId="19" xfId="0" applyNumberFormat="1" applyFont="1" applyBorder="1" applyAlignment="1">
      <alignment horizontal="right"/>
    </xf>
    <xf numFmtId="164" fontId="21" fillId="0" borderId="20" xfId="0" applyNumberFormat="1" applyFont="1" applyBorder="1" applyAlignment="1">
      <alignment horizontal="right"/>
    </xf>
    <xf numFmtId="0" fontId="22" fillId="0" borderId="21" xfId="0" applyFont="1" applyBorder="1" applyAlignment="1">
      <alignment horizontal="right"/>
    </xf>
    <xf numFmtId="164" fontId="23" fillId="0" borderId="22" xfId="0" applyNumberFormat="1" applyFont="1" applyBorder="1" applyAlignment="1">
      <alignment horizontal="right"/>
    </xf>
    <xf numFmtId="164" fontId="24" fillId="0" borderId="23" xfId="0" applyNumberFormat="1" applyFont="1" applyBorder="1" applyAlignment="1">
      <alignment horizontal="right"/>
    </xf>
    <xf numFmtId="164" fontId="25" fillId="0" borderId="24" xfId="0" applyNumberFormat="1" applyFont="1" applyBorder="1" applyAlignment="1">
      <alignment horizontal="right"/>
    </xf>
    <xf numFmtId="164" fontId="26" fillId="0" borderId="25" xfId="0" applyNumberFormat="1" applyFont="1" applyBorder="1" applyAlignment="1">
      <alignment horizontal="right"/>
    </xf>
    <xf numFmtId="0" fontId="27" fillId="0" borderId="26" xfId="0" applyFont="1" applyBorder="1"/>
    <xf numFmtId="0" fontId="28" fillId="0" borderId="27" xfId="0" applyFont="1" applyBorder="1" applyAlignment="1">
      <alignment horizontal="right"/>
    </xf>
    <xf numFmtId="0" fontId="29" fillId="0" borderId="28" xfId="0" applyFont="1" applyBorder="1" applyAlignment="1">
      <alignment horizontal="right"/>
    </xf>
    <xf numFmtId="164" fontId="30" fillId="0" borderId="29" xfId="0" applyNumberFormat="1" applyFont="1" applyBorder="1" applyAlignment="1">
      <alignment horizontal="right"/>
    </xf>
    <xf numFmtId="164" fontId="31" fillId="0" borderId="30" xfId="0" applyNumberFormat="1" applyFont="1" applyBorder="1" applyAlignment="1">
      <alignment horizontal="right"/>
    </xf>
    <xf numFmtId="164" fontId="32" fillId="0" borderId="31" xfId="0" applyNumberFormat="1" applyFont="1" applyBorder="1" applyAlignment="1">
      <alignment horizontal="right"/>
    </xf>
    <xf numFmtId="164" fontId="33" fillId="0" borderId="32" xfId="0" applyNumberFormat="1" applyFont="1" applyBorder="1" applyAlignment="1">
      <alignment horizontal="right"/>
    </xf>
    <xf numFmtId="0" fontId="34" fillId="0" borderId="33" xfId="0" applyFont="1" applyBorder="1" applyAlignment="1">
      <alignment horizontal="right"/>
    </xf>
    <xf numFmtId="164" fontId="35" fillId="0" borderId="34" xfId="0" applyNumberFormat="1" applyFont="1" applyBorder="1" applyAlignment="1">
      <alignment horizontal="right"/>
    </xf>
    <xf numFmtId="164" fontId="36" fillId="0" borderId="35" xfId="0" applyNumberFormat="1" applyFont="1" applyBorder="1" applyAlignment="1">
      <alignment horizontal="right"/>
    </xf>
    <xf numFmtId="164" fontId="37" fillId="0" borderId="36" xfId="0" applyNumberFormat="1" applyFont="1" applyBorder="1" applyAlignment="1">
      <alignment horizontal="right"/>
    </xf>
    <xf numFmtId="164" fontId="38" fillId="0" borderId="37" xfId="0" applyNumberFormat="1" applyFont="1" applyBorder="1" applyAlignment="1">
      <alignment horizontal="right"/>
    </xf>
    <xf numFmtId="0" fontId="39" fillId="0" borderId="38" xfId="0" applyFont="1" applyBorder="1" applyAlignment="1">
      <alignment horizontal="right"/>
    </xf>
    <xf numFmtId="164" fontId="40" fillId="0" borderId="39" xfId="0" applyNumberFormat="1" applyFont="1" applyBorder="1" applyAlignment="1">
      <alignment horizontal="right"/>
    </xf>
    <xf numFmtId="164" fontId="41" fillId="0" borderId="40" xfId="0" applyNumberFormat="1" applyFont="1" applyBorder="1" applyAlignment="1">
      <alignment horizontal="right"/>
    </xf>
    <xf numFmtId="164" fontId="42" fillId="0" borderId="41" xfId="0" applyNumberFormat="1" applyFont="1" applyBorder="1" applyAlignment="1">
      <alignment horizontal="right"/>
    </xf>
    <xf numFmtId="164" fontId="43" fillId="0" borderId="42" xfId="0" applyNumberFormat="1" applyFont="1" applyBorder="1" applyAlignment="1">
      <alignment horizontal="right"/>
    </xf>
    <xf numFmtId="0" fontId="44" fillId="0" borderId="43" xfId="0" applyFont="1" applyBorder="1" applyAlignment="1">
      <alignment horizontal="right"/>
    </xf>
    <xf numFmtId="164" fontId="45" fillId="0" borderId="44" xfId="0" applyNumberFormat="1" applyFont="1" applyBorder="1" applyAlignment="1">
      <alignment horizontal="right"/>
    </xf>
    <xf numFmtId="164" fontId="46" fillId="0" borderId="45" xfId="0" applyNumberFormat="1" applyFont="1" applyBorder="1" applyAlignment="1">
      <alignment horizontal="right"/>
    </xf>
    <xf numFmtId="164" fontId="47" fillId="0" borderId="46" xfId="0" applyNumberFormat="1" applyFont="1" applyBorder="1" applyAlignment="1">
      <alignment horizontal="right"/>
    </xf>
    <xf numFmtId="164" fontId="48" fillId="0" borderId="47" xfId="0" applyNumberFormat="1" applyFont="1" applyBorder="1" applyAlignment="1">
      <alignment horizontal="right"/>
    </xf>
    <xf numFmtId="0" fontId="49" fillId="0" borderId="48" xfId="0" applyFont="1" applyBorder="1"/>
    <xf numFmtId="0" fontId="50" fillId="0" borderId="49" xfId="0" applyFont="1" applyBorder="1" applyAlignment="1">
      <alignment horizontal="right"/>
    </xf>
    <xf numFmtId="0" fontId="51" fillId="0" borderId="50" xfId="0" applyFont="1" applyBorder="1" applyAlignment="1">
      <alignment horizontal="right"/>
    </xf>
    <xf numFmtId="164" fontId="52" fillId="0" borderId="51" xfId="0" applyNumberFormat="1" applyFont="1" applyBorder="1" applyAlignment="1">
      <alignment horizontal="right"/>
    </xf>
    <xf numFmtId="164" fontId="53" fillId="0" borderId="52" xfId="0" applyNumberFormat="1" applyFont="1" applyBorder="1" applyAlignment="1">
      <alignment horizontal="right"/>
    </xf>
    <xf numFmtId="164" fontId="54" fillId="0" borderId="53" xfId="0" applyNumberFormat="1" applyFont="1" applyBorder="1" applyAlignment="1">
      <alignment horizontal="right"/>
    </xf>
    <xf numFmtId="164" fontId="55" fillId="0" borderId="54" xfId="0" applyNumberFormat="1" applyFont="1" applyBorder="1" applyAlignment="1">
      <alignment horizontal="right"/>
    </xf>
    <xf numFmtId="0" fontId="56" fillId="0" borderId="55" xfId="0" applyFont="1" applyBorder="1" applyAlignment="1">
      <alignment horizontal="right"/>
    </xf>
    <xf numFmtId="164" fontId="57" fillId="0" borderId="56" xfId="0" applyNumberFormat="1" applyFont="1" applyBorder="1" applyAlignment="1">
      <alignment horizontal="right"/>
    </xf>
    <xf numFmtId="164" fontId="58" fillId="0" borderId="57" xfId="0" applyNumberFormat="1" applyFont="1" applyBorder="1" applyAlignment="1">
      <alignment horizontal="right"/>
    </xf>
    <xf numFmtId="164" fontId="59" fillId="0" borderId="58" xfId="0" applyNumberFormat="1" applyFont="1" applyBorder="1" applyAlignment="1">
      <alignment horizontal="right"/>
    </xf>
    <xf numFmtId="164" fontId="60" fillId="0" borderId="59" xfId="0" applyNumberFormat="1" applyFont="1" applyBorder="1" applyAlignment="1">
      <alignment horizontal="right"/>
    </xf>
    <xf numFmtId="0" fontId="61" fillId="0" borderId="60" xfId="0" applyFont="1" applyBorder="1"/>
    <xf numFmtId="0" fontId="62" fillId="0" borderId="61" xfId="0" applyFont="1" applyBorder="1" applyAlignment="1">
      <alignment horizontal="right"/>
    </xf>
    <xf numFmtId="0" fontId="63" fillId="0" borderId="62" xfId="0" applyFont="1" applyBorder="1" applyAlignment="1">
      <alignment horizontal="right"/>
    </xf>
    <xf numFmtId="164" fontId="64" fillId="0" borderId="63" xfId="0" applyNumberFormat="1" applyFont="1" applyBorder="1" applyAlignment="1">
      <alignment horizontal="right"/>
    </xf>
    <xf numFmtId="164" fontId="65" fillId="0" borderId="64" xfId="0" applyNumberFormat="1" applyFont="1" applyBorder="1" applyAlignment="1">
      <alignment horizontal="right"/>
    </xf>
    <xf numFmtId="164" fontId="66" fillId="0" borderId="65" xfId="0" applyNumberFormat="1" applyFont="1" applyBorder="1" applyAlignment="1">
      <alignment horizontal="right"/>
    </xf>
    <xf numFmtId="164" fontId="67" fillId="0" borderId="66" xfId="0" applyNumberFormat="1" applyFont="1" applyBorder="1" applyAlignment="1">
      <alignment horizontal="right"/>
    </xf>
    <xf numFmtId="0" fontId="68" fillId="0" borderId="67" xfId="0" applyFont="1" applyBorder="1" applyAlignment="1">
      <alignment horizontal="right"/>
    </xf>
    <xf numFmtId="164" fontId="69" fillId="0" borderId="68" xfId="0" applyNumberFormat="1" applyFont="1" applyBorder="1" applyAlignment="1">
      <alignment horizontal="right"/>
    </xf>
    <xf numFmtId="164" fontId="70" fillId="0" borderId="69" xfId="0" applyNumberFormat="1" applyFont="1" applyBorder="1" applyAlignment="1">
      <alignment horizontal="right"/>
    </xf>
    <xf numFmtId="164" fontId="71" fillId="0" borderId="70" xfId="0" applyNumberFormat="1" applyFont="1" applyBorder="1" applyAlignment="1">
      <alignment horizontal="right"/>
    </xf>
    <xf numFmtId="164" fontId="72" fillId="0" borderId="71" xfId="0" applyNumberFormat="1" applyFont="1" applyBorder="1" applyAlignment="1">
      <alignment horizontal="right"/>
    </xf>
    <xf numFmtId="0" fontId="73" fillId="0" borderId="72" xfId="0" applyFont="1" applyBorder="1"/>
    <xf numFmtId="0" fontId="74" fillId="0" borderId="73" xfId="0" applyFont="1" applyBorder="1"/>
    <xf numFmtId="0" fontId="79" fillId="0" borderId="78" xfId="0" applyFont="1" applyBorder="1"/>
    <xf numFmtId="0" fontId="80" fillId="0" borderId="79" xfId="0" applyFont="1" applyBorder="1" applyAlignment="1">
      <alignment horizontal="right"/>
    </xf>
    <xf numFmtId="0" fontId="81" fillId="0" borderId="80" xfId="0" applyFont="1" applyBorder="1" applyAlignment="1">
      <alignment horizontal="right"/>
    </xf>
    <xf numFmtId="0" fontId="82" fillId="0" borderId="81" xfId="0" applyFont="1" applyBorder="1" applyAlignment="1">
      <alignment horizontal="right"/>
    </xf>
    <xf numFmtId="0" fontId="83" fillId="0" borderId="82" xfId="0" applyFont="1" applyBorder="1" applyAlignment="1">
      <alignment horizontal="right"/>
    </xf>
    <xf numFmtId="0" fontId="84" fillId="0" borderId="83" xfId="0" applyFont="1" applyBorder="1" applyAlignment="1">
      <alignment horizontal="right"/>
    </xf>
    <xf numFmtId="0" fontId="85" fillId="0" borderId="84" xfId="0" applyFont="1" applyBorder="1"/>
    <xf numFmtId="0" fontId="86" fillId="0" borderId="85" xfId="0" applyFont="1" applyBorder="1"/>
    <xf numFmtId="0" fontId="87" fillId="0" borderId="86" xfId="0" applyFont="1" applyBorder="1"/>
    <xf numFmtId="0" fontId="88" fillId="0" borderId="87" xfId="0" applyFont="1" applyBorder="1"/>
    <xf numFmtId="0" fontId="89" fillId="0" borderId="88" xfId="0" applyFont="1" applyBorder="1" applyAlignment="1">
      <alignment horizontal="right"/>
    </xf>
    <xf numFmtId="164" fontId="90" fillId="0" borderId="89" xfId="0" applyNumberFormat="1" applyFont="1" applyBorder="1" applyAlignment="1">
      <alignment horizontal="right"/>
    </xf>
    <xf numFmtId="164" fontId="91" fillId="0" borderId="90" xfId="0" applyNumberFormat="1" applyFont="1" applyBorder="1" applyAlignment="1">
      <alignment horizontal="right"/>
    </xf>
    <xf numFmtId="164" fontId="92" fillId="0" borderId="91" xfId="0" applyNumberFormat="1" applyFont="1" applyBorder="1" applyAlignment="1">
      <alignment horizontal="right"/>
    </xf>
    <xf numFmtId="164" fontId="93" fillId="0" borderId="92" xfId="0" applyNumberFormat="1" applyFont="1" applyBorder="1" applyAlignment="1">
      <alignment horizontal="right"/>
    </xf>
    <xf numFmtId="0" fontId="94" fillId="0" borderId="93" xfId="0" applyFont="1" applyBorder="1" applyAlignment="1">
      <alignment horizontal="right"/>
    </xf>
    <xf numFmtId="164" fontId="95" fillId="0" borderId="94" xfId="0" applyNumberFormat="1" applyFont="1" applyBorder="1" applyAlignment="1">
      <alignment horizontal="right"/>
    </xf>
    <xf numFmtId="164" fontId="96" fillId="0" borderId="95" xfId="0" applyNumberFormat="1" applyFont="1" applyBorder="1" applyAlignment="1">
      <alignment horizontal="right"/>
    </xf>
    <xf numFmtId="164" fontId="97" fillId="0" borderId="96" xfId="0" applyNumberFormat="1" applyFont="1" applyBorder="1" applyAlignment="1">
      <alignment horizontal="right"/>
    </xf>
    <xf numFmtId="164" fontId="98" fillId="0" borderId="97" xfId="0" applyNumberFormat="1" applyFont="1" applyBorder="1" applyAlignment="1">
      <alignment horizontal="right"/>
    </xf>
    <xf numFmtId="0" fontId="99" fillId="0" borderId="98" xfId="0" applyFont="1" applyBorder="1"/>
    <xf numFmtId="0" fontId="100" fillId="0" borderId="99" xfId="0" applyFont="1" applyBorder="1" applyAlignment="1">
      <alignment horizontal="right"/>
    </xf>
    <xf numFmtId="0" fontId="101" fillId="0" borderId="100" xfId="0" applyFont="1" applyBorder="1" applyAlignment="1">
      <alignment horizontal="right"/>
    </xf>
    <xf numFmtId="164" fontId="102" fillId="0" borderId="101" xfId="0" applyNumberFormat="1" applyFont="1" applyBorder="1" applyAlignment="1">
      <alignment horizontal="right"/>
    </xf>
    <xf numFmtId="164" fontId="103" fillId="0" borderId="102" xfId="0" applyNumberFormat="1" applyFont="1" applyBorder="1" applyAlignment="1">
      <alignment horizontal="right"/>
    </xf>
    <xf numFmtId="164" fontId="104" fillId="0" borderId="103" xfId="0" applyNumberFormat="1" applyFont="1" applyBorder="1" applyAlignment="1">
      <alignment horizontal="right"/>
    </xf>
    <xf numFmtId="164" fontId="105" fillId="0" borderId="104" xfId="0" applyNumberFormat="1" applyFont="1" applyBorder="1" applyAlignment="1">
      <alignment horizontal="right"/>
    </xf>
    <xf numFmtId="0" fontId="106" fillId="0" borderId="105" xfId="0" applyFont="1" applyBorder="1" applyAlignment="1">
      <alignment horizontal="right"/>
    </xf>
    <xf numFmtId="164" fontId="107" fillId="0" borderId="106" xfId="0" applyNumberFormat="1" applyFont="1" applyBorder="1" applyAlignment="1">
      <alignment horizontal="right"/>
    </xf>
    <xf numFmtId="164" fontId="108" fillId="0" borderId="107" xfId="0" applyNumberFormat="1" applyFont="1" applyBorder="1" applyAlignment="1">
      <alignment horizontal="right"/>
    </xf>
    <xf numFmtId="164" fontId="109" fillId="0" borderId="108" xfId="0" applyNumberFormat="1" applyFont="1" applyBorder="1" applyAlignment="1">
      <alignment horizontal="right"/>
    </xf>
    <xf numFmtId="164" fontId="110" fillId="0" borderId="109" xfId="0" applyNumberFormat="1" applyFont="1" applyBorder="1" applyAlignment="1">
      <alignment horizontal="right"/>
    </xf>
    <xf numFmtId="0" fontId="111" fillId="0" borderId="110" xfId="0" applyFont="1" applyBorder="1" applyAlignment="1">
      <alignment horizontal="right"/>
    </xf>
    <xf numFmtId="164" fontId="112" fillId="0" borderId="111" xfId="0" applyNumberFormat="1" applyFont="1" applyBorder="1" applyAlignment="1">
      <alignment horizontal="right"/>
    </xf>
    <xf numFmtId="164" fontId="113" fillId="0" borderId="112" xfId="0" applyNumberFormat="1" applyFont="1" applyBorder="1" applyAlignment="1">
      <alignment horizontal="right"/>
    </xf>
    <xf numFmtId="164" fontId="114" fillId="0" borderId="113" xfId="0" applyNumberFormat="1" applyFont="1" applyBorder="1" applyAlignment="1">
      <alignment horizontal="right"/>
    </xf>
    <xf numFmtId="164" fontId="115" fillId="0" borderId="114" xfId="0" applyNumberFormat="1" applyFont="1" applyBorder="1" applyAlignment="1">
      <alignment horizontal="right"/>
    </xf>
    <xf numFmtId="0" fontId="116" fillId="0" borderId="115" xfId="0" applyFont="1" applyBorder="1"/>
    <xf numFmtId="0" fontId="117" fillId="0" borderId="116" xfId="0" applyFont="1" applyBorder="1" applyAlignment="1">
      <alignment horizontal="right"/>
    </xf>
    <xf numFmtId="0" fontId="118" fillId="0" borderId="117" xfId="0" applyFont="1" applyBorder="1" applyAlignment="1">
      <alignment horizontal="right"/>
    </xf>
    <xf numFmtId="164" fontId="119" fillId="0" borderId="118" xfId="0" applyNumberFormat="1" applyFont="1" applyBorder="1" applyAlignment="1">
      <alignment horizontal="right"/>
    </xf>
    <xf numFmtId="164" fontId="120" fillId="0" borderId="119" xfId="0" applyNumberFormat="1" applyFont="1" applyBorder="1" applyAlignment="1">
      <alignment horizontal="right"/>
    </xf>
    <xf numFmtId="164" fontId="121" fillId="0" borderId="120" xfId="0" applyNumberFormat="1" applyFont="1" applyBorder="1" applyAlignment="1">
      <alignment horizontal="right"/>
    </xf>
    <xf numFmtId="164" fontId="122" fillId="0" borderId="121" xfId="0" applyNumberFormat="1" applyFont="1" applyBorder="1" applyAlignment="1">
      <alignment horizontal="right"/>
    </xf>
    <xf numFmtId="0" fontId="123" fillId="0" borderId="122" xfId="0" applyFont="1" applyBorder="1" applyAlignment="1">
      <alignment horizontal="right"/>
    </xf>
    <xf numFmtId="164" fontId="124" fillId="0" borderId="123" xfId="0" applyNumberFormat="1" applyFont="1" applyBorder="1" applyAlignment="1">
      <alignment horizontal="right"/>
    </xf>
    <xf numFmtId="164" fontId="125" fillId="0" borderId="124" xfId="0" applyNumberFormat="1" applyFont="1" applyBorder="1" applyAlignment="1">
      <alignment horizontal="right"/>
    </xf>
    <xf numFmtId="164" fontId="126" fillId="0" borderId="125" xfId="0" applyNumberFormat="1" applyFont="1" applyBorder="1" applyAlignment="1">
      <alignment horizontal="right"/>
    </xf>
    <xf numFmtId="164" fontId="127" fillId="0" borderId="126" xfId="0" applyNumberFormat="1" applyFont="1" applyBorder="1" applyAlignment="1">
      <alignment horizontal="right"/>
    </xf>
    <xf numFmtId="0" fontId="128" fillId="0" borderId="127" xfId="0" applyFont="1" applyBorder="1" applyAlignment="1">
      <alignment horizontal="right"/>
    </xf>
    <xf numFmtId="164" fontId="129" fillId="0" borderId="128" xfId="0" applyNumberFormat="1" applyFont="1" applyBorder="1" applyAlignment="1">
      <alignment horizontal="right"/>
    </xf>
    <xf numFmtId="164" fontId="130" fillId="0" borderId="129" xfId="0" applyNumberFormat="1" applyFont="1" applyBorder="1" applyAlignment="1">
      <alignment horizontal="right"/>
    </xf>
    <xf numFmtId="164" fontId="131" fillId="0" borderId="130" xfId="0" applyNumberFormat="1" applyFont="1" applyBorder="1" applyAlignment="1">
      <alignment horizontal="right"/>
    </xf>
    <xf numFmtId="164" fontId="132" fillId="0" borderId="131" xfId="0" applyNumberFormat="1" applyFont="1" applyBorder="1" applyAlignment="1">
      <alignment horizontal="right"/>
    </xf>
    <xf numFmtId="0" fontId="133" fillId="0" borderId="132" xfId="0" applyFont="1" applyBorder="1" applyAlignment="1">
      <alignment horizontal="right"/>
    </xf>
    <xf numFmtId="164" fontId="134" fillId="0" borderId="133" xfId="0" applyNumberFormat="1" applyFont="1" applyBorder="1" applyAlignment="1">
      <alignment horizontal="right"/>
    </xf>
    <xf numFmtId="164" fontId="135" fillId="0" borderId="134" xfId="0" applyNumberFormat="1" applyFont="1" applyBorder="1" applyAlignment="1">
      <alignment horizontal="right"/>
    </xf>
    <xf numFmtId="164" fontId="136" fillId="0" borderId="135" xfId="0" applyNumberFormat="1" applyFont="1" applyBorder="1" applyAlignment="1">
      <alignment horizontal="right"/>
    </xf>
    <xf numFmtId="164" fontId="137" fillId="0" borderId="136" xfId="0" applyNumberFormat="1" applyFont="1" applyBorder="1" applyAlignment="1">
      <alignment horizontal="right"/>
    </xf>
    <xf numFmtId="0" fontId="138" fillId="0" borderId="137" xfId="0" applyFont="1" applyBorder="1"/>
    <xf numFmtId="0" fontId="139" fillId="0" borderId="138" xfId="0" applyFont="1" applyBorder="1" applyAlignment="1">
      <alignment horizontal="right"/>
    </xf>
    <xf numFmtId="0" fontId="140" fillId="0" borderId="139" xfId="0" applyFont="1" applyBorder="1" applyAlignment="1">
      <alignment horizontal="right"/>
    </xf>
    <xf numFmtId="164" fontId="141" fillId="0" borderId="140" xfId="0" applyNumberFormat="1" applyFont="1" applyBorder="1" applyAlignment="1">
      <alignment horizontal="right"/>
    </xf>
    <xf numFmtId="164" fontId="142" fillId="0" borderId="141" xfId="0" applyNumberFormat="1" applyFont="1" applyBorder="1" applyAlignment="1">
      <alignment horizontal="right"/>
    </xf>
    <xf numFmtId="164" fontId="143" fillId="0" borderId="142" xfId="0" applyNumberFormat="1" applyFont="1" applyBorder="1" applyAlignment="1">
      <alignment horizontal="right"/>
    </xf>
    <xf numFmtId="164" fontId="144" fillId="0" borderId="143" xfId="0" applyNumberFormat="1" applyFont="1" applyBorder="1" applyAlignment="1">
      <alignment horizontal="right"/>
    </xf>
    <xf numFmtId="0" fontId="145" fillId="0" borderId="144" xfId="0" applyFont="1" applyBorder="1" applyAlignment="1">
      <alignment horizontal="right"/>
    </xf>
    <xf numFmtId="164" fontId="146" fillId="0" borderId="145" xfId="0" applyNumberFormat="1" applyFont="1" applyBorder="1" applyAlignment="1">
      <alignment horizontal="right"/>
    </xf>
    <xf numFmtId="164" fontId="147" fillId="0" borderId="146" xfId="0" applyNumberFormat="1" applyFont="1" applyBorder="1" applyAlignment="1">
      <alignment horizontal="right"/>
    </xf>
    <xf numFmtId="164" fontId="148" fillId="0" borderId="147" xfId="0" applyNumberFormat="1" applyFont="1" applyBorder="1" applyAlignment="1">
      <alignment horizontal="right"/>
    </xf>
    <xf numFmtId="164" fontId="149" fillId="0" borderId="148" xfId="0" applyNumberFormat="1" applyFont="1" applyBorder="1" applyAlignment="1">
      <alignment horizontal="right"/>
    </xf>
    <xf numFmtId="0" fontId="150" fillId="0" borderId="149" xfId="0" applyFont="1" applyBorder="1"/>
    <xf numFmtId="0" fontId="151" fillId="0" borderId="150" xfId="0" applyFont="1" applyBorder="1" applyAlignment="1">
      <alignment horizontal="right"/>
    </xf>
    <xf numFmtId="0" fontId="152" fillId="0" borderId="151" xfId="0" applyFont="1" applyBorder="1" applyAlignment="1">
      <alignment horizontal="right"/>
    </xf>
    <xf numFmtId="164" fontId="153" fillId="0" borderId="152" xfId="0" applyNumberFormat="1" applyFont="1" applyBorder="1" applyAlignment="1">
      <alignment horizontal="right"/>
    </xf>
    <xf numFmtId="164" fontId="154" fillId="0" borderId="153" xfId="0" applyNumberFormat="1" applyFont="1" applyBorder="1" applyAlignment="1">
      <alignment horizontal="right"/>
    </xf>
    <xf numFmtId="164" fontId="155" fillId="0" borderId="154" xfId="0" applyNumberFormat="1" applyFont="1" applyBorder="1" applyAlignment="1">
      <alignment horizontal="right"/>
    </xf>
    <xf numFmtId="164" fontId="156" fillId="0" borderId="155" xfId="0" applyNumberFormat="1" applyFont="1" applyBorder="1" applyAlignment="1">
      <alignment horizontal="right"/>
    </xf>
    <xf numFmtId="0" fontId="157" fillId="0" borderId="156" xfId="0" applyFont="1" applyBorder="1" applyAlignment="1">
      <alignment horizontal="right"/>
    </xf>
    <xf numFmtId="164" fontId="158" fillId="0" borderId="157" xfId="0" applyNumberFormat="1" applyFont="1" applyBorder="1" applyAlignment="1">
      <alignment horizontal="right"/>
    </xf>
    <xf numFmtId="164" fontId="159" fillId="0" borderId="158" xfId="0" applyNumberFormat="1" applyFont="1" applyBorder="1" applyAlignment="1">
      <alignment horizontal="right"/>
    </xf>
    <xf numFmtId="164" fontId="160" fillId="0" borderId="159" xfId="0" applyNumberFormat="1" applyFont="1" applyBorder="1" applyAlignment="1">
      <alignment horizontal="right"/>
    </xf>
    <xf numFmtId="164" fontId="161" fillId="0" borderId="160" xfId="0" applyNumberFormat="1" applyFont="1" applyBorder="1" applyAlignment="1">
      <alignment horizontal="right"/>
    </xf>
    <xf numFmtId="0" fontId="162" fillId="0" borderId="161" xfId="0" applyFont="1" applyBorder="1"/>
    <xf numFmtId="0" fontId="163" fillId="0" borderId="162" xfId="0" applyFont="1" applyBorder="1" applyAlignment="1">
      <alignment horizontal="right"/>
    </xf>
    <xf numFmtId="0" fontId="164" fillId="0" borderId="163" xfId="0" applyFont="1" applyBorder="1" applyAlignment="1">
      <alignment horizontal="right"/>
    </xf>
    <xf numFmtId="164" fontId="165" fillId="0" borderId="164" xfId="0" applyNumberFormat="1" applyFont="1" applyBorder="1" applyAlignment="1">
      <alignment horizontal="right"/>
    </xf>
    <xf numFmtId="164" fontId="166" fillId="0" borderId="165" xfId="0" applyNumberFormat="1" applyFont="1" applyBorder="1" applyAlignment="1">
      <alignment horizontal="right"/>
    </xf>
    <xf numFmtId="164" fontId="167" fillId="0" borderId="166" xfId="0" applyNumberFormat="1" applyFont="1" applyBorder="1" applyAlignment="1">
      <alignment horizontal="right"/>
    </xf>
    <xf numFmtId="164" fontId="168" fillId="0" borderId="167" xfId="0" applyNumberFormat="1" applyFont="1" applyBorder="1" applyAlignment="1">
      <alignment horizontal="right"/>
    </xf>
    <xf numFmtId="0" fontId="169" fillId="0" borderId="168" xfId="0" applyFont="1" applyBorder="1" applyAlignment="1">
      <alignment horizontal="right"/>
    </xf>
    <xf numFmtId="164" fontId="170" fillId="0" borderId="169" xfId="0" applyNumberFormat="1" applyFont="1" applyBorder="1" applyAlignment="1">
      <alignment horizontal="right"/>
    </xf>
    <xf numFmtId="164" fontId="171" fillId="0" borderId="170" xfId="0" applyNumberFormat="1" applyFont="1" applyBorder="1" applyAlignment="1">
      <alignment horizontal="right"/>
    </xf>
    <xf numFmtId="164" fontId="172" fillId="0" borderId="171" xfId="0" applyNumberFormat="1" applyFont="1" applyBorder="1" applyAlignment="1">
      <alignment horizontal="right"/>
    </xf>
    <xf numFmtId="164" fontId="173" fillId="0" borderId="172" xfId="0" applyNumberFormat="1" applyFont="1" applyBorder="1" applyAlignment="1">
      <alignment horizontal="right"/>
    </xf>
    <xf numFmtId="0" fontId="174" fillId="0" borderId="173" xfId="0" applyFont="1" applyBorder="1"/>
    <xf numFmtId="0" fontId="175" fillId="0" borderId="174" xfId="0" applyFont="1" applyBorder="1" applyAlignment="1">
      <alignment horizontal="right"/>
    </xf>
    <xf numFmtId="0" fontId="176" fillId="0" borderId="175" xfId="0" applyFont="1" applyBorder="1" applyAlignment="1">
      <alignment horizontal="right"/>
    </xf>
    <xf numFmtId="164" fontId="177" fillId="0" borderId="176" xfId="0" applyNumberFormat="1" applyFont="1" applyBorder="1" applyAlignment="1">
      <alignment horizontal="right"/>
    </xf>
    <xf numFmtId="164" fontId="178" fillId="0" borderId="177" xfId="0" applyNumberFormat="1" applyFont="1" applyBorder="1" applyAlignment="1">
      <alignment horizontal="right"/>
    </xf>
    <xf numFmtId="164" fontId="179" fillId="0" borderId="178" xfId="0" applyNumberFormat="1" applyFont="1" applyBorder="1" applyAlignment="1">
      <alignment horizontal="right"/>
    </xf>
    <xf numFmtId="164" fontId="180" fillId="0" borderId="179" xfId="0" applyNumberFormat="1" applyFont="1" applyBorder="1" applyAlignment="1">
      <alignment horizontal="right"/>
    </xf>
    <xf numFmtId="0" fontId="181" fillId="0" borderId="180" xfId="0" applyFont="1" applyBorder="1" applyAlignment="1">
      <alignment horizontal="right"/>
    </xf>
    <xf numFmtId="164" fontId="182" fillId="0" borderId="181" xfId="0" applyNumberFormat="1" applyFont="1" applyBorder="1" applyAlignment="1">
      <alignment horizontal="right"/>
    </xf>
    <xf numFmtId="164" fontId="183" fillId="0" borderId="182" xfId="0" applyNumberFormat="1" applyFont="1" applyBorder="1" applyAlignment="1">
      <alignment horizontal="right"/>
    </xf>
    <xf numFmtId="164" fontId="184" fillId="0" borderId="183" xfId="0" applyNumberFormat="1" applyFont="1" applyBorder="1" applyAlignment="1">
      <alignment horizontal="right"/>
    </xf>
    <xf numFmtId="164" fontId="185" fillId="0" borderId="184" xfId="0" applyNumberFormat="1" applyFont="1" applyBorder="1" applyAlignment="1">
      <alignment horizontal="right"/>
    </xf>
    <xf numFmtId="0" fontId="186" fillId="0" borderId="185" xfId="0" applyFont="1" applyBorder="1"/>
    <xf numFmtId="0" fontId="187" fillId="0" borderId="186" xfId="0" applyFont="1" applyBorder="1" applyAlignment="1">
      <alignment horizontal="right"/>
    </xf>
    <xf numFmtId="0" fontId="188" fillId="0" borderId="187" xfId="0" applyFont="1" applyBorder="1" applyAlignment="1">
      <alignment horizontal="right"/>
    </xf>
    <xf numFmtId="164" fontId="189" fillId="0" borderId="188" xfId="0" applyNumberFormat="1" applyFont="1" applyBorder="1" applyAlignment="1">
      <alignment horizontal="right"/>
    </xf>
    <xf numFmtId="164" fontId="190" fillId="0" borderId="189" xfId="0" applyNumberFormat="1" applyFont="1" applyBorder="1" applyAlignment="1">
      <alignment horizontal="right"/>
    </xf>
    <xf numFmtId="164" fontId="191" fillId="0" borderId="190" xfId="0" applyNumberFormat="1" applyFont="1" applyBorder="1" applyAlignment="1">
      <alignment horizontal="right"/>
    </xf>
    <xf numFmtId="164" fontId="192" fillId="0" borderId="191" xfId="0" applyNumberFormat="1" applyFont="1" applyBorder="1" applyAlignment="1">
      <alignment horizontal="right"/>
    </xf>
    <xf numFmtId="0" fontId="193" fillId="0" borderId="192" xfId="0" applyFont="1" applyBorder="1" applyAlignment="1">
      <alignment horizontal="right"/>
    </xf>
    <xf numFmtId="164" fontId="194" fillId="0" borderId="193" xfId="0" applyNumberFormat="1" applyFont="1" applyBorder="1" applyAlignment="1">
      <alignment horizontal="right"/>
    </xf>
    <xf numFmtId="164" fontId="195" fillId="0" borderId="194" xfId="0" applyNumberFormat="1" applyFont="1" applyBorder="1" applyAlignment="1">
      <alignment horizontal="right"/>
    </xf>
    <xf numFmtId="164" fontId="196" fillId="0" borderId="195" xfId="0" applyNumberFormat="1" applyFont="1" applyBorder="1" applyAlignment="1">
      <alignment horizontal="right"/>
    </xf>
    <xf numFmtId="164" fontId="197" fillId="0" borderId="196" xfId="0" applyNumberFormat="1" applyFont="1" applyBorder="1" applyAlignment="1">
      <alignment horizontal="right"/>
    </xf>
    <xf numFmtId="0" fontId="198" fillId="0" borderId="197" xfId="0" applyFont="1" applyBorder="1" applyAlignment="1">
      <alignment horizontal="right"/>
    </xf>
    <xf numFmtId="164" fontId="199" fillId="0" borderId="198" xfId="0" applyNumberFormat="1" applyFont="1" applyBorder="1" applyAlignment="1">
      <alignment horizontal="right"/>
    </xf>
    <xf numFmtId="164" fontId="200" fillId="0" borderId="199" xfId="0" applyNumberFormat="1" applyFont="1" applyBorder="1" applyAlignment="1">
      <alignment horizontal="right"/>
    </xf>
    <xf numFmtId="164" fontId="201" fillId="0" borderId="200" xfId="0" applyNumberFormat="1" applyFont="1" applyBorder="1" applyAlignment="1">
      <alignment horizontal="right"/>
    </xf>
    <xf numFmtId="164" fontId="202" fillId="0" borderId="201" xfId="0" applyNumberFormat="1" applyFont="1" applyBorder="1" applyAlignment="1">
      <alignment horizontal="right"/>
    </xf>
    <xf numFmtId="0" fontId="203" fillId="0" borderId="202" xfId="0" applyFont="1" applyBorder="1"/>
    <xf numFmtId="0" fontId="204" fillId="0" borderId="203" xfId="0" applyFont="1" applyBorder="1" applyAlignment="1">
      <alignment horizontal="right"/>
    </xf>
    <xf numFmtId="0" fontId="205" fillId="0" borderId="204" xfId="0" applyFont="1" applyBorder="1" applyAlignment="1">
      <alignment horizontal="right"/>
    </xf>
    <xf numFmtId="164" fontId="206" fillId="0" borderId="205" xfId="0" applyNumberFormat="1" applyFont="1" applyBorder="1" applyAlignment="1">
      <alignment horizontal="right"/>
    </xf>
    <xf numFmtId="164" fontId="207" fillId="0" borderId="206" xfId="0" applyNumberFormat="1" applyFont="1" applyBorder="1" applyAlignment="1">
      <alignment horizontal="right"/>
    </xf>
    <xf numFmtId="164" fontId="208" fillId="0" borderId="207" xfId="0" applyNumberFormat="1" applyFont="1" applyBorder="1" applyAlignment="1">
      <alignment horizontal="right"/>
    </xf>
    <xf numFmtId="164" fontId="209" fillId="0" borderId="208" xfId="0" applyNumberFormat="1" applyFont="1" applyBorder="1" applyAlignment="1">
      <alignment horizontal="right"/>
    </xf>
    <xf numFmtId="0" fontId="210" fillId="0" borderId="209" xfId="0" applyFont="1" applyBorder="1" applyAlignment="1">
      <alignment horizontal="right"/>
    </xf>
    <xf numFmtId="164" fontId="211" fillId="0" borderId="210" xfId="0" applyNumberFormat="1" applyFont="1" applyBorder="1" applyAlignment="1">
      <alignment horizontal="right"/>
    </xf>
    <xf numFmtId="164" fontId="212" fillId="0" borderId="211" xfId="0" applyNumberFormat="1" applyFont="1" applyBorder="1" applyAlignment="1">
      <alignment horizontal="right"/>
    </xf>
    <xf numFmtId="164" fontId="213" fillId="0" borderId="212" xfId="0" applyNumberFormat="1" applyFont="1" applyBorder="1" applyAlignment="1">
      <alignment horizontal="right"/>
    </xf>
    <xf numFmtId="164" fontId="214" fillId="0" borderId="213" xfId="0" applyNumberFormat="1" applyFont="1" applyBorder="1" applyAlignment="1">
      <alignment horizontal="right"/>
    </xf>
    <xf numFmtId="0" fontId="215" fillId="0" borderId="214" xfId="0" applyFont="1" applyBorder="1" applyAlignment="1">
      <alignment horizontal="right"/>
    </xf>
    <xf numFmtId="164" fontId="216" fillId="0" borderId="215" xfId="0" applyNumberFormat="1" applyFont="1" applyBorder="1" applyAlignment="1">
      <alignment horizontal="right"/>
    </xf>
    <xf numFmtId="164" fontId="217" fillId="0" borderId="216" xfId="0" applyNumberFormat="1" applyFont="1" applyBorder="1" applyAlignment="1">
      <alignment horizontal="right"/>
    </xf>
    <xf numFmtId="164" fontId="218" fillId="0" borderId="217" xfId="0" applyNumberFormat="1" applyFont="1" applyBorder="1" applyAlignment="1">
      <alignment horizontal="right"/>
    </xf>
    <xf numFmtId="164" fontId="219" fillId="0" borderId="218" xfId="0" applyNumberFormat="1" applyFont="1" applyBorder="1" applyAlignment="1">
      <alignment horizontal="right"/>
    </xf>
    <xf numFmtId="0" fontId="220" fillId="0" borderId="219" xfId="0" applyFont="1" applyBorder="1"/>
    <xf numFmtId="0" fontId="221" fillId="0" borderId="220" xfId="0" applyFont="1" applyBorder="1" applyAlignment="1">
      <alignment horizontal="right"/>
    </xf>
    <xf numFmtId="0" fontId="222" fillId="0" borderId="221" xfId="0" applyFont="1" applyBorder="1" applyAlignment="1">
      <alignment horizontal="right"/>
    </xf>
    <xf numFmtId="164" fontId="223" fillId="0" borderId="222" xfId="0" applyNumberFormat="1" applyFont="1" applyBorder="1" applyAlignment="1">
      <alignment horizontal="right"/>
    </xf>
    <xf numFmtId="164" fontId="224" fillId="0" borderId="223" xfId="0" applyNumberFormat="1" applyFont="1" applyBorder="1" applyAlignment="1">
      <alignment horizontal="right"/>
    </xf>
    <xf numFmtId="164" fontId="225" fillId="0" borderId="224" xfId="0" applyNumberFormat="1" applyFont="1" applyBorder="1" applyAlignment="1">
      <alignment horizontal="right"/>
    </xf>
    <xf numFmtId="164" fontId="226" fillId="0" borderId="225" xfId="0" applyNumberFormat="1" applyFont="1" applyBorder="1" applyAlignment="1">
      <alignment horizontal="right"/>
    </xf>
    <xf numFmtId="0" fontId="227" fillId="0" borderId="226" xfId="0" applyFont="1" applyBorder="1" applyAlignment="1">
      <alignment horizontal="right"/>
    </xf>
    <xf numFmtId="164" fontId="228" fillId="0" borderId="227" xfId="0" applyNumberFormat="1" applyFont="1" applyBorder="1" applyAlignment="1">
      <alignment horizontal="right"/>
    </xf>
    <xf numFmtId="164" fontId="229" fillId="0" borderId="228" xfId="0" applyNumberFormat="1" applyFont="1" applyBorder="1" applyAlignment="1">
      <alignment horizontal="right"/>
    </xf>
    <xf numFmtId="164" fontId="230" fillId="0" borderId="229" xfId="0" applyNumberFormat="1" applyFont="1" applyBorder="1" applyAlignment="1">
      <alignment horizontal="right"/>
    </xf>
    <xf numFmtId="164" fontId="231" fillId="0" borderId="230" xfId="0" applyNumberFormat="1" applyFont="1" applyBorder="1" applyAlignment="1">
      <alignment horizontal="right"/>
    </xf>
    <xf numFmtId="0" fontId="232" fillId="0" borderId="231" xfId="0" applyFont="1" applyBorder="1" applyAlignment="1">
      <alignment horizontal="right"/>
    </xf>
    <xf numFmtId="164" fontId="233" fillId="0" borderId="232" xfId="0" applyNumberFormat="1" applyFont="1" applyBorder="1" applyAlignment="1">
      <alignment horizontal="right"/>
    </xf>
    <xf numFmtId="164" fontId="234" fillId="0" borderId="233" xfId="0" applyNumberFormat="1" applyFont="1" applyBorder="1" applyAlignment="1">
      <alignment horizontal="right"/>
    </xf>
    <xf numFmtId="164" fontId="235" fillId="0" borderId="234" xfId="0" applyNumberFormat="1" applyFont="1" applyBorder="1" applyAlignment="1">
      <alignment horizontal="right"/>
    </xf>
    <xf numFmtId="164" fontId="236" fillId="0" borderId="235" xfId="0" applyNumberFormat="1" applyFont="1" applyBorder="1" applyAlignment="1">
      <alignment horizontal="right"/>
    </xf>
    <xf numFmtId="0" fontId="237" fillId="0" borderId="236" xfId="0" applyFont="1" applyBorder="1" applyAlignment="1">
      <alignment horizontal="right"/>
    </xf>
    <xf numFmtId="164" fontId="238" fillId="0" borderId="237" xfId="0" applyNumberFormat="1" applyFont="1" applyBorder="1" applyAlignment="1">
      <alignment horizontal="right"/>
    </xf>
    <xf numFmtId="164" fontId="239" fillId="0" borderId="238" xfId="0" applyNumberFormat="1" applyFont="1" applyBorder="1" applyAlignment="1">
      <alignment horizontal="right"/>
    </xf>
    <xf numFmtId="164" fontId="240" fillId="0" borderId="239" xfId="0" applyNumberFormat="1" applyFont="1" applyBorder="1" applyAlignment="1">
      <alignment horizontal="right"/>
    </xf>
    <xf numFmtId="164" fontId="241" fillId="0" borderId="240" xfId="0" applyNumberFormat="1" applyFont="1" applyBorder="1" applyAlignment="1">
      <alignment horizontal="right"/>
    </xf>
    <xf numFmtId="0" fontId="242" fillId="0" borderId="241" xfId="0" applyFont="1" applyBorder="1" applyAlignment="1">
      <alignment horizontal="right"/>
    </xf>
    <xf numFmtId="164" fontId="243" fillId="0" borderId="242" xfId="0" applyNumberFormat="1" applyFont="1" applyBorder="1" applyAlignment="1">
      <alignment horizontal="right"/>
    </xf>
    <xf numFmtId="164" fontId="244" fillId="0" borderId="243" xfId="0" applyNumberFormat="1" applyFont="1" applyBorder="1" applyAlignment="1">
      <alignment horizontal="right"/>
    </xf>
    <xf numFmtId="164" fontId="245" fillId="0" borderId="244" xfId="0" applyNumberFormat="1" applyFont="1" applyBorder="1" applyAlignment="1">
      <alignment horizontal="right"/>
    </xf>
    <xf numFmtId="164" fontId="246" fillId="0" borderId="245" xfId="0" applyNumberFormat="1" applyFont="1" applyBorder="1" applyAlignment="1">
      <alignment horizontal="right"/>
    </xf>
    <xf numFmtId="0" fontId="247" fillId="0" borderId="246" xfId="0" applyFont="1" applyBorder="1"/>
    <xf numFmtId="0" fontId="248" fillId="0" borderId="247" xfId="0" applyFont="1" applyBorder="1" applyAlignment="1">
      <alignment horizontal="right"/>
    </xf>
    <xf numFmtId="0" fontId="249" fillId="0" borderId="248" xfId="0" applyFont="1" applyBorder="1" applyAlignment="1">
      <alignment horizontal="right"/>
    </xf>
    <xf numFmtId="164" fontId="250" fillId="0" borderId="249" xfId="0" applyNumberFormat="1" applyFont="1" applyBorder="1" applyAlignment="1">
      <alignment horizontal="right"/>
    </xf>
    <xf numFmtId="164" fontId="251" fillId="0" borderId="250" xfId="0" applyNumberFormat="1" applyFont="1" applyBorder="1" applyAlignment="1">
      <alignment horizontal="right"/>
    </xf>
    <xf numFmtId="164" fontId="252" fillId="0" borderId="251" xfId="0" applyNumberFormat="1" applyFont="1" applyBorder="1" applyAlignment="1">
      <alignment horizontal="right"/>
    </xf>
    <xf numFmtId="164" fontId="253" fillId="0" borderId="252" xfId="0" applyNumberFormat="1" applyFont="1" applyBorder="1" applyAlignment="1">
      <alignment horizontal="right"/>
    </xf>
    <xf numFmtId="0" fontId="254" fillId="0" borderId="253" xfId="0" applyFont="1" applyBorder="1" applyAlignment="1">
      <alignment horizontal="right"/>
    </xf>
    <xf numFmtId="164" fontId="255" fillId="0" borderId="254" xfId="0" applyNumberFormat="1" applyFont="1" applyBorder="1" applyAlignment="1">
      <alignment horizontal="right"/>
    </xf>
    <xf numFmtId="164" fontId="256" fillId="0" borderId="255" xfId="0" applyNumberFormat="1" applyFont="1" applyBorder="1" applyAlignment="1">
      <alignment horizontal="right"/>
    </xf>
    <xf numFmtId="164" fontId="257" fillId="0" borderId="256" xfId="0" applyNumberFormat="1" applyFont="1" applyBorder="1" applyAlignment="1">
      <alignment horizontal="right"/>
    </xf>
    <xf numFmtId="164" fontId="258" fillId="0" borderId="257" xfId="0" applyNumberFormat="1" applyFont="1" applyBorder="1" applyAlignment="1">
      <alignment horizontal="right"/>
    </xf>
    <xf numFmtId="0" fontId="259" fillId="0" borderId="258" xfId="0" applyFont="1" applyBorder="1" applyAlignment="1">
      <alignment horizontal="right"/>
    </xf>
    <xf numFmtId="164" fontId="260" fillId="0" borderId="259" xfId="0" applyNumberFormat="1" applyFont="1" applyBorder="1" applyAlignment="1">
      <alignment horizontal="right"/>
    </xf>
    <xf numFmtId="164" fontId="261" fillId="0" borderId="260" xfId="0" applyNumberFormat="1" applyFont="1" applyBorder="1" applyAlignment="1">
      <alignment horizontal="right"/>
    </xf>
    <xf numFmtId="164" fontId="262" fillId="0" borderId="261" xfId="0" applyNumberFormat="1" applyFont="1" applyBorder="1" applyAlignment="1">
      <alignment horizontal="right"/>
    </xf>
    <xf numFmtId="164" fontId="263" fillId="0" borderId="262" xfId="0" applyNumberFormat="1" applyFont="1" applyBorder="1" applyAlignment="1">
      <alignment horizontal="right"/>
    </xf>
    <xf numFmtId="0" fontId="264" fillId="0" borderId="263" xfId="0" applyFont="1" applyBorder="1"/>
    <xf numFmtId="0" fontId="265" fillId="0" borderId="264" xfId="0" applyFont="1" applyBorder="1" applyAlignment="1">
      <alignment horizontal="right"/>
    </xf>
    <xf numFmtId="0" fontId="266" fillId="0" borderId="265" xfId="0" applyFont="1" applyBorder="1" applyAlignment="1">
      <alignment horizontal="right"/>
    </xf>
    <xf numFmtId="164" fontId="267" fillId="0" borderId="266" xfId="0" applyNumberFormat="1" applyFont="1" applyBorder="1" applyAlignment="1">
      <alignment horizontal="right"/>
    </xf>
    <xf numFmtId="164" fontId="268" fillId="0" borderId="267" xfId="0" applyNumberFormat="1" applyFont="1" applyBorder="1" applyAlignment="1">
      <alignment horizontal="right"/>
    </xf>
    <xf numFmtId="164" fontId="269" fillId="0" borderId="268" xfId="0" applyNumberFormat="1" applyFont="1" applyBorder="1" applyAlignment="1">
      <alignment horizontal="right"/>
    </xf>
    <xf numFmtId="164" fontId="270" fillId="0" borderId="269" xfId="0" applyNumberFormat="1" applyFont="1" applyBorder="1" applyAlignment="1">
      <alignment horizontal="right"/>
    </xf>
    <xf numFmtId="0" fontId="271" fillId="0" borderId="270" xfId="0" applyFont="1" applyBorder="1" applyAlignment="1">
      <alignment horizontal="right"/>
    </xf>
    <xf numFmtId="164" fontId="272" fillId="0" borderId="271" xfId="0" applyNumberFormat="1" applyFont="1" applyBorder="1" applyAlignment="1">
      <alignment horizontal="right"/>
    </xf>
    <xf numFmtId="164" fontId="273" fillId="0" borderId="272" xfId="0" applyNumberFormat="1" applyFont="1" applyBorder="1" applyAlignment="1">
      <alignment horizontal="right"/>
    </xf>
    <xf numFmtId="164" fontId="274" fillId="0" borderId="273" xfId="0" applyNumberFormat="1" applyFont="1" applyBorder="1" applyAlignment="1">
      <alignment horizontal="right"/>
    </xf>
    <xf numFmtId="164" fontId="275" fillId="0" borderId="274" xfId="0" applyNumberFormat="1" applyFont="1" applyBorder="1" applyAlignment="1">
      <alignment horizontal="right"/>
    </xf>
    <xf numFmtId="0" fontId="276" fillId="0" borderId="275" xfId="0" applyFont="1" applyBorder="1" applyAlignment="1">
      <alignment horizontal="right"/>
    </xf>
    <xf numFmtId="164" fontId="277" fillId="0" borderId="276" xfId="0" applyNumberFormat="1" applyFont="1" applyBorder="1" applyAlignment="1">
      <alignment horizontal="right"/>
    </xf>
    <xf numFmtId="164" fontId="278" fillId="0" borderId="277" xfId="0" applyNumberFormat="1" applyFont="1" applyBorder="1" applyAlignment="1">
      <alignment horizontal="right"/>
    </xf>
    <xf numFmtId="164" fontId="279" fillId="0" borderId="278" xfId="0" applyNumberFormat="1" applyFont="1" applyBorder="1" applyAlignment="1">
      <alignment horizontal="right"/>
    </xf>
    <xf numFmtId="164" fontId="280" fillId="0" borderId="279" xfId="0" applyNumberFormat="1" applyFont="1" applyBorder="1" applyAlignment="1">
      <alignment horizontal="right"/>
    </xf>
    <xf numFmtId="0" fontId="281" fillId="0" borderId="280" xfId="0" applyFont="1" applyBorder="1"/>
    <xf numFmtId="0" fontId="282" fillId="0" borderId="281" xfId="0" applyFont="1" applyBorder="1" applyAlignment="1">
      <alignment horizontal="right"/>
    </xf>
    <xf numFmtId="0" fontId="283" fillId="0" borderId="282" xfId="0" applyFont="1" applyBorder="1" applyAlignment="1">
      <alignment horizontal="right"/>
    </xf>
    <xf numFmtId="164" fontId="284" fillId="0" borderId="283" xfId="0" applyNumberFormat="1" applyFont="1" applyBorder="1" applyAlignment="1">
      <alignment horizontal="right"/>
    </xf>
    <xf numFmtId="164" fontId="285" fillId="0" borderId="284" xfId="0" applyNumberFormat="1" applyFont="1" applyBorder="1" applyAlignment="1">
      <alignment horizontal="right"/>
    </xf>
    <xf numFmtId="164" fontId="286" fillId="0" borderId="285" xfId="0" applyNumberFormat="1" applyFont="1" applyBorder="1" applyAlignment="1">
      <alignment horizontal="right"/>
    </xf>
    <xf numFmtId="164" fontId="287" fillId="0" borderId="286" xfId="0" applyNumberFormat="1" applyFont="1" applyBorder="1" applyAlignment="1">
      <alignment horizontal="right"/>
    </xf>
    <xf numFmtId="0" fontId="288" fillId="0" borderId="287" xfId="0" applyFont="1" applyBorder="1" applyAlignment="1">
      <alignment horizontal="right"/>
    </xf>
    <xf numFmtId="164" fontId="289" fillId="0" borderId="288" xfId="0" applyNumberFormat="1" applyFont="1" applyBorder="1" applyAlignment="1">
      <alignment horizontal="right"/>
    </xf>
    <xf numFmtId="164" fontId="290" fillId="0" borderId="289" xfId="0" applyNumberFormat="1" applyFont="1" applyBorder="1" applyAlignment="1">
      <alignment horizontal="right"/>
    </xf>
    <xf numFmtId="164" fontId="291" fillId="0" borderId="290" xfId="0" applyNumberFormat="1" applyFont="1" applyBorder="1" applyAlignment="1">
      <alignment horizontal="right"/>
    </xf>
    <xf numFmtId="164" fontId="292" fillId="0" borderId="291" xfId="0" applyNumberFormat="1" applyFont="1" applyBorder="1" applyAlignment="1">
      <alignment horizontal="right"/>
    </xf>
    <xf numFmtId="0" fontId="293" fillId="0" borderId="292" xfId="0" applyFont="1" applyBorder="1" applyAlignment="1">
      <alignment horizontal="right"/>
    </xf>
    <xf numFmtId="164" fontId="294" fillId="0" borderId="293" xfId="0" applyNumberFormat="1" applyFont="1" applyBorder="1" applyAlignment="1">
      <alignment horizontal="right"/>
    </xf>
    <xf numFmtId="164" fontId="295" fillId="0" borderId="294" xfId="0" applyNumberFormat="1" applyFont="1" applyBorder="1" applyAlignment="1">
      <alignment horizontal="right"/>
    </xf>
    <xf numFmtId="164" fontId="296" fillId="0" borderId="295" xfId="0" applyNumberFormat="1" applyFont="1" applyBorder="1" applyAlignment="1">
      <alignment horizontal="right"/>
    </xf>
    <xf numFmtId="164" fontId="297" fillId="0" borderId="296" xfId="0" applyNumberFormat="1" applyFont="1" applyBorder="1" applyAlignment="1">
      <alignment horizontal="right"/>
    </xf>
    <xf numFmtId="0" fontId="298" fillId="0" borderId="297" xfId="0" applyFont="1" applyBorder="1" applyAlignment="1">
      <alignment horizontal="right"/>
    </xf>
    <xf numFmtId="164" fontId="299" fillId="0" borderId="298" xfId="0" applyNumberFormat="1" applyFont="1" applyBorder="1" applyAlignment="1">
      <alignment horizontal="right"/>
    </xf>
    <xf numFmtId="164" fontId="300" fillId="0" borderId="299" xfId="0" applyNumberFormat="1" applyFont="1" applyBorder="1" applyAlignment="1">
      <alignment horizontal="right"/>
    </xf>
    <xf numFmtId="164" fontId="301" fillId="0" borderId="300" xfId="0" applyNumberFormat="1" applyFont="1" applyBorder="1" applyAlignment="1">
      <alignment horizontal="right"/>
    </xf>
    <xf numFmtId="164" fontId="302" fillId="0" borderId="301" xfId="0" applyNumberFormat="1" applyFont="1" applyBorder="1" applyAlignment="1">
      <alignment horizontal="right"/>
    </xf>
    <xf numFmtId="0" fontId="303" fillId="0" borderId="302" xfId="0" applyFont="1" applyBorder="1" applyAlignment="1">
      <alignment horizontal="right"/>
    </xf>
    <xf numFmtId="164" fontId="304" fillId="0" borderId="303" xfId="0" applyNumberFormat="1" applyFont="1" applyBorder="1" applyAlignment="1">
      <alignment horizontal="right"/>
    </xf>
    <xf numFmtId="164" fontId="305" fillId="0" borderId="304" xfId="0" applyNumberFormat="1" applyFont="1" applyBorder="1" applyAlignment="1">
      <alignment horizontal="right"/>
    </xf>
    <xf numFmtId="164" fontId="306" fillId="0" borderId="305" xfId="0" applyNumberFormat="1" applyFont="1" applyBorder="1" applyAlignment="1">
      <alignment horizontal="right"/>
    </xf>
    <xf numFmtId="164" fontId="307" fillId="0" borderId="306" xfId="0" applyNumberFormat="1" applyFont="1" applyBorder="1" applyAlignment="1">
      <alignment horizontal="right"/>
    </xf>
    <xf numFmtId="0" fontId="308" fillId="0" borderId="307" xfId="0" applyFont="1" applyBorder="1"/>
    <xf numFmtId="0" fontId="309" fillId="0" borderId="308" xfId="0" applyFont="1" applyBorder="1" applyAlignment="1">
      <alignment horizontal="right"/>
    </xf>
    <xf numFmtId="0" fontId="310" fillId="0" borderId="309" xfId="0" applyFont="1" applyBorder="1" applyAlignment="1">
      <alignment horizontal="right"/>
    </xf>
    <xf numFmtId="164" fontId="311" fillId="0" borderId="310" xfId="0" applyNumberFormat="1" applyFont="1" applyBorder="1" applyAlignment="1">
      <alignment horizontal="right"/>
    </xf>
    <xf numFmtId="164" fontId="312" fillId="0" borderId="311" xfId="0" applyNumberFormat="1" applyFont="1" applyBorder="1" applyAlignment="1">
      <alignment horizontal="right"/>
    </xf>
    <xf numFmtId="164" fontId="313" fillId="0" borderId="312" xfId="0" applyNumberFormat="1" applyFont="1" applyBorder="1" applyAlignment="1">
      <alignment horizontal="right"/>
    </xf>
    <xf numFmtId="164" fontId="314" fillId="0" borderId="313" xfId="0" applyNumberFormat="1" applyFont="1" applyBorder="1" applyAlignment="1">
      <alignment horizontal="right"/>
    </xf>
    <xf numFmtId="0" fontId="315" fillId="0" borderId="314" xfId="0" applyFont="1" applyBorder="1" applyAlignment="1">
      <alignment horizontal="right"/>
    </xf>
    <xf numFmtId="164" fontId="316" fillId="0" borderId="315" xfId="0" applyNumberFormat="1" applyFont="1" applyBorder="1" applyAlignment="1">
      <alignment horizontal="right"/>
    </xf>
    <xf numFmtId="164" fontId="317" fillId="0" borderId="316" xfId="0" applyNumberFormat="1" applyFont="1" applyBorder="1" applyAlignment="1">
      <alignment horizontal="right"/>
    </xf>
    <xf numFmtId="164" fontId="318" fillId="0" borderId="317" xfId="0" applyNumberFormat="1" applyFont="1" applyBorder="1" applyAlignment="1">
      <alignment horizontal="right"/>
    </xf>
    <xf numFmtId="164" fontId="319" fillId="0" borderId="318" xfId="0" applyNumberFormat="1" applyFont="1" applyBorder="1" applyAlignment="1">
      <alignment horizontal="right"/>
    </xf>
    <xf numFmtId="0" fontId="320" fillId="0" borderId="319" xfId="0" applyFont="1" applyBorder="1" applyAlignment="1">
      <alignment horizontal="right"/>
    </xf>
    <xf numFmtId="164" fontId="321" fillId="0" borderId="320" xfId="0" applyNumberFormat="1" applyFont="1" applyBorder="1" applyAlignment="1">
      <alignment horizontal="right"/>
    </xf>
    <xf numFmtId="164" fontId="322" fillId="0" borderId="321" xfId="0" applyNumberFormat="1" applyFont="1" applyBorder="1" applyAlignment="1">
      <alignment horizontal="right"/>
    </xf>
    <xf numFmtId="164" fontId="323" fillId="0" borderId="322" xfId="0" applyNumberFormat="1" applyFont="1" applyBorder="1" applyAlignment="1">
      <alignment horizontal="right"/>
    </xf>
    <xf numFmtId="164" fontId="324" fillId="0" borderId="323" xfId="0" applyNumberFormat="1" applyFont="1" applyBorder="1" applyAlignment="1">
      <alignment horizontal="right"/>
    </xf>
    <xf numFmtId="0" fontId="325" fillId="0" borderId="324" xfId="0" applyFont="1" applyBorder="1" applyAlignment="1">
      <alignment horizontal="right"/>
    </xf>
    <xf numFmtId="164" fontId="326" fillId="0" borderId="325" xfId="0" applyNumberFormat="1" applyFont="1" applyBorder="1" applyAlignment="1">
      <alignment horizontal="right"/>
    </xf>
    <xf numFmtId="164" fontId="327" fillId="0" borderId="326" xfId="0" applyNumberFormat="1" applyFont="1" applyBorder="1" applyAlignment="1">
      <alignment horizontal="right"/>
    </xf>
    <xf numFmtId="164" fontId="328" fillId="0" borderId="327" xfId="0" applyNumberFormat="1" applyFont="1" applyBorder="1" applyAlignment="1">
      <alignment horizontal="right"/>
    </xf>
    <xf numFmtId="164" fontId="329" fillId="0" borderId="328" xfId="0" applyNumberFormat="1" applyFont="1" applyBorder="1" applyAlignment="1">
      <alignment horizontal="right"/>
    </xf>
    <xf numFmtId="0" fontId="330" fillId="0" borderId="329" xfId="0" applyFont="1" applyBorder="1"/>
    <xf numFmtId="0" fontId="331" fillId="0" borderId="330" xfId="0" applyFont="1" applyBorder="1" applyAlignment="1">
      <alignment horizontal="right"/>
    </xf>
    <xf numFmtId="0" fontId="332" fillId="0" borderId="331" xfId="0" applyFont="1" applyBorder="1" applyAlignment="1">
      <alignment horizontal="right"/>
    </xf>
    <xf numFmtId="164" fontId="333" fillId="0" borderId="332" xfId="0" applyNumberFormat="1" applyFont="1" applyBorder="1" applyAlignment="1">
      <alignment horizontal="right"/>
    </xf>
    <xf numFmtId="164" fontId="334" fillId="0" borderId="333" xfId="0" applyNumberFormat="1" applyFont="1" applyBorder="1" applyAlignment="1">
      <alignment horizontal="right"/>
    </xf>
    <xf numFmtId="164" fontId="335" fillId="0" borderId="334" xfId="0" applyNumberFormat="1" applyFont="1" applyBorder="1" applyAlignment="1">
      <alignment horizontal="right"/>
    </xf>
    <xf numFmtId="164" fontId="336" fillId="0" borderId="335" xfId="0" applyNumberFormat="1" applyFont="1" applyBorder="1" applyAlignment="1">
      <alignment horizontal="right"/>
    </xf>
    <xf numFmtId="0" fontId="337" fillId="0" borderId="336" xfId="0" applyFont="1" applyBorder="1"/>
    <xf numFmtId="0" fontId="342" fillId="0" borderId="341" xfId="0" applyFont="1" applyBorder="1"/>
    <xf numFmtId="0" fontId="343" fillId="0" borderId="342" xfId="0" applyFont="1" applyBorder="1" applyAlignment="1">
      <alignment horizontal="right"/>
    </xf>
    <xf numFmtId="0" fontId="344" fillId="0" borderId="343" xfId="0" applyFont="1" applyBorder="1" applyAlignment="1">
      <alignment horizontal="right"/>
    </xf>
    <xf numFmtId="0" fontId="345" fillId="0" borderId="344" xfId="0" applyFont="1" applyBorder="1" applyAlignment="1">
      <alignment horizontal="right"/>
    </xf>
    <xf numFmtId="0" fontId="346" fillId="0" borderId="345" xfId="0" applyFont="1" applyBorder="1" applyAlignment="1">
      <alignment horizontal="right"/>
    </xf>
    <xf numFmtId="0" fontId="347" fillId="0" borderId="346" xfId="0" applyFont="1" applyBorder="1" applyAlignment="1">
      <alignment horizontal="right"/>
    </xf>
    <xf numFmtId="0" fontId="348" fillId="0" borderId="347" xfId="0" applyFont="1" applyBorder="1"/>
    <xf numFmtId="0" fontId="349" fillId="0" borderId="348" xfId="0" applyFont="1" applyBorder="1"/>
    <xf numFmtId="0" fontId="350" fillId="0" borderId="349" xfId="0" applyFont="1" applyBorder="1"/>
    <xf numFmtId="0" fontId="351" fillId="0" borderId="350" xfId="0" applyFont="1" applyBorder="1"/>
    <xf numFmtId="0" fontId="352" fillId="0" borderId="351" xfId="0" applyFont="1" applyBorder="1" applyAlignment="1">
      <alignment horizontal="right"/>
    </xf>
    <xf numFmtId="164" fontId="353" fillId="0" borderId="352" xfId="0" applyNumberFormat="1" applyFont="1" applyBorder="1" applyAlignment="1">
      <alignment horizontal="right"/>
    </xf>
    <xf numFmtId="164" fontId="354" fillId="0" borderId="353" xfId="0" applyNumberFormat="1" applyFont="1" applyBorder="1" applyAlignment="1">
      <alignment horizontal="right"/>
    </xf>
    <xf numFmtId="164" fontId="355" fillId="0" borderId="354" xfId="0" applyNumberFormat="1" applyFont="1" applyBorder="1" applyAlignment="1">
      <alignment horizontal="right"/>
    </xf>
    <xf numFmtId="164" fontId="356" fillId="0" borderId="355" xfId="0" applyNumberFormat="1" applyFont="1" applyBorder="1" applyAlignment="1">
      <alignment horizontal="right"/>
    </xf>
    <xf numFmtId="0" fontId="357" fillId="0" borderId="356" xfId="0" applyFont="1" applyBorder="1" applyAlignment="1">
      <alignment horizontal="right"/>
    </xf>
    <xf numFmtId="164" fontId="358" fillId="0" borderId="357" xfId="0" applyNumberFormat="1" applyFont="1" applyBorder="1" applyAlignment="1">
      <alignment horizontal="right"/>
    </xf>
    <xf numFmtId="164" fontId="359" fillId="0" borderId="358" xfId="0" applyNumberFormat="1" applyFont="1" applyBorder="1" applyAlignment="1">
      <alignment horizontal="right"/>
    </xf>
    <xf numFmtId="164" fontId="360" fillId="0" borderId="359" xfId="0" applyNumberFormat="1" applyFont="1" applyBorder="1" applyAlignment="1">
      <alignment horizontal="right"/>
    </xf>
    <xf numFmtId="164" fontId="361" fillId="0" borderId="360" xfId="0" applyNumberFormat="1" applyFont="1" applyBorder="1" applyAlignment="1">
      <alignment horizontal="right"/>
    </xf>
    <xf numFmtId="0" fontId="362" fillId="0" borderId="361" xfId="0" applyFont="1" applyBorder="1"/>
    <xf numFmtId="0" fontId="363" fillId="0" borderId="362" xfId="0" applyFont="1" applyBorder="1" applyAlignment="1">
      <alignment horizontal="right"/>
    </xf>
    <xf numFmtId="0" fontId="364" fillId="0" borderId="363" xfId="0" applyFont="1" applyBorder="1" applyAlignment="1">
      <alignment horizontal="right"/>
    </xf>
    <xf numFmtId="164" fontId="365" fillId="0" borderId="364" xfId="0" applyNumberFormat="1" applyFont="1" applyBorder="1" applyAlignment="1">
      <alignment horizontal="right"/>
    </xf>
    <xf numFmtId="164" fontId="366" fillId="0" borderId="365" xfId="0" applyNumberFormat="1" applyFont="1" applyBorder="1" applyAlignment="1">
      <alignment horizontal="right"/>
    </xf>
    <xf numFmtId="164" fontId="367" fillId="0" borderId="366" xfId="0" applyNumberFormat="1" applyFont="1" applyBorder="1" applyAlignment="1">
      <alignment horizontal="right"/>
    </xf>
    <xf numFmtId="164" fontId="368" fillId="0" borderId="367" xfId="0" applyNumberFormat="1" applyFont="1" applyBorder="1" applyAlignment="1">
      <alignment horizontal="right"/>
    </xf>
    <xf numFmtId="0" fontId="369" fillId="0" borderId="368" xfId="0" applyFont="1" applyBorder="1" applyAlignment="1">
      <alignment horizontal="right"/>
    </xf>
    <xf numFmtId="164" fontId="370" fillId="0" borderId="369" xfId="0" applyNumberFormat="1" applyFont="1" applyBorder="1" applyAlignment="1">
      <alignment horizontal="right"/>
    </xf>
    <xf numFmtId="164" fontId="371" fillId="0" borderId="370" xfId="0" applyNumberFormat="1" applyFont="1" applyBorder="1" applyAlignment="1">
      <alignment horizontal="right"/>
    </xf>
    <xf numFmtId="164" fontId="372" fillId="0" borderId="371" xfId="0" applyNumberFormat="1" applyFont="1" applyBorder="1" applyAlignment="1">
      <alignment horizontal="right"/>
    </xf>
    <xf numFmtId="164" fontId="373" fillId="0" borderId="372" xfId="0" applyNumberFormat="1" applyFont="1" applyBorder="1" applyAlignment="1">
      <alignment horizontal="right"/>
    </xf>
    <xf numFmtId="0" fontId="374" fillId="0" borderId="373" xfId="0" applyFont="1" applyBorder="1" applyAlignment="1">
      <alignment horizontal="right"/>
    </xf>
    <xf numFmtId="164" fontId="375" fillId="0" borderId="374" xfId="0" applyNumberFormat="1" applyFont="1" applyBorder="1" applyAlignment="1">
      <alignment horizontal="right"/>
    </xf>
    <xf numFmtId="164" fontId="376" fillId="0" borderId="375" xfId="0" applyNumberFormat="1" applyFont="1" applyBorder="1" applyAlignment="1">
      <alignment horizontal="right"/>
    </xf>
    <xf numFmtId="164" fontId="377" fillId="0" borderId="376" xfId="0" applyNumberFormat="1" applyFont="1" applyBorder="1" applyAlignment="1">
      <alignment horizontal="right"/>
    </xf>
    <xf numFmtId="164" fontId="378" fillId="0" borderId="377" xfId="0" applyNumberFormat="1" applyFont="1" applyBorder="1" applyAlignment="1">
      <alignment horizontal="right"/>
    </xf>
    <xf numFmtId="0" fontId="379" fillId="0" borderId="378" xfId="0" applyFont="1" applyBorder="1"/>
    <xf numFmtId="0" fontId="380" fillId="0" borderId="379" xfId="0" applyFont="1" applyBorder="1" applyAlignment="1">
      <alignment horizontal="right"/>
    </xf>
    <xf numFmtId="0" fontId="381" fillId="0" borderId="380" xfId="0" applyFont="1" applyBorder="1" applyAlignment="1">
      <alignment horizontal="right"/>
    </xf>
    <xf numFmtId="164" fontId="382" fillId="0" borderId="381" xfId="0" applyNumberFormat="1" applyFont="1" applyBorder="1" applyAlignment="1">
      <alignment horizontal="right"/>
    </xf>
    <xf numFmtId="164" fontId="383" fillId="0" borderId="382" xfId="0" applyNumberFormat="1" applyFont="1" applyBorder="1" applyAlignment="1">
      <alignment horizontal="right"/>
    </xf>
    <xf numFmtId="164" fontId="384" fillId="0" borderId="383" xfId="0" applyNumberFormat="1" applyFont="1" applyBorder="1" applyAlignment="1">
      <alignment horizontal="right"/>
    </xf>
    <xf numFmtId="164" fontId="385" fillId="0" borderId="384" xfId="0" applyNumberFormat="1" applyFont="1" applyBorder="1" applyAlignment="1">
      <alignment horizontal="right"/>
    </xf>
    <xf numFmtId="0" fontId="386" fillId="0" borderId="385" xfId="0" applyFont="1" applyBorder="1" applyAlignment="1">
      <alignment horizontal="right"/>
    </xf>
    <xf numFmtId="164" fontId="387" fillId="0" borderId="386" xfId="0" applyNumberFormat="1" applyFont="1" applyBorder="1" applyAlignment="1">
      <alignment horizontal="right"/>
    </xf>
    <xf numFmtId="164" fontId="388" fillId="0" borderId="387" xfId="0" applyNumberFormat="1" applyFont="1" applyBorder="1" applyAlignment="1">
      <alignment horizontal="right"/>
    </xf>
    <xf numFmtId="164" fontId="389" fillId="0" borderId="388" xfId="0" applyNumberFormat="1" applyFont="1" applyBorder="1" applyAlignment="1">
      <alignment horizontal="right"/>
    </xf>
    <xf numFmtId="164" fontId="390" fillId="0" borderId="389" xfId="0" applyNumberFormat="1" applyFont="1" applyBorder="1" applyAlignment="1">
      <alignment horizontal="right"/>
    </xf>
    <xf numFmtId="0" fontId="391" fillId="0" borderId="390" xfId="0" applyFont="1" applyBorder="1" applyAlignment="1">
      <alignment horizontal="right"/>
    </xf>
    <xf numFmtId="164" fontId="392" fillId="0" borderId="391" xfId="0" applyNumberFormat="1" applyFont="1" applyBorder="1" applyAlignment="1">
      <alignment horizontal="right"/>
    </xf>
    <xf numFmtId="164" fontId="393" fillId="0" borderId="392" xfId="0" applyNumberFormat="1" applyFont="1" applyBorder="1" applyAlignment="1">
      <alignment horizontal="right"/>
    </xf>
    <xf numFmtId="164" fontId="394" fillId="0" borderId="393" xfId="0" applyNumberFormat="1" applyFont="1" applyBorder="1" applyAlignment="1">
      <alignment horizontal="right"/>
    </xf>
    <xf numFmtId="164" fontId="395" fillId="0" borderId="394" xfId="0" applyNumberFormat="1" applyFont="1" applyBorder="1" applyAlignment="1">
      <alignment horizontal="right"/>
    </xf>
    <xf numFmtId="0" fontId="396" fillId="0" borderId="395" xfId="0" applyFont="1" applyBorder="1" applyAlignment="1">
      <alignment horizontal="right"/>
    </xf>
    <xf numFmtId="164" fontId="397" fillId="0" borderId="396" xfId="0" applyNumberFormat="1" applyFont="1" applyBorder="1" applyAlignment="1">
      <alignment horizontal="right"/>
    </xf>
    <xf numFmtId="164" fontId="398" fillId="0" borderId="397" xfId="0" applyNumberFormat="1" applyFont="1" applyBorder="1" applyAlignment="1">
      <alignment horizontal="right"/>
    </xf>
    <xf numFmtId="164" fontId="399" fillId="0" borderId="398" xfId="0" applyNumberFormat="1" applyFont="1" applyBorder="1" applyAlignment="1">
      <alignment horizontal="right"/>
    </xf>
    <xf numFmtId="164" fontId="400" fillId="0" borderId="399" xfId="0" applyNumberFormat="1" applyFont="1" applyBorder="1" applyAlignment="1">
      <alignment horizontal="right"/>
    </xf>
    <xf numFmtId="0" fontId="401" fillId="0" borderId="400" xfId="0" applyFont="1" applyBorder="1"/>
    <xf numFmtId="0" fontId="402" fillId="0" borderId="401" xfId="0" applyFont="1" applyBorder="1" applyAlignment="1">
      <alignment horizontal="right"/>
    </xf>
    <xf numFmtId="0" fontId="403" fillId="0" borderId="402" xfId="0" applyFont="1" applyBorder="1" applyAlignment="1">
      <alignment horizontal="right"/>
    </xf>
    <xf numFmtId="164" fontId="404" fillId="0" borderId="403" xfId="0" applyNumberFormat="1" applyFont="1" applyBorder="1" applyAlignment="1">
      <alignment horizontal="right"/>
    </xf>
    <xf numFmtId="164" fontId="405" fillId="0" borderId="404" xfId="0" applyNumberFormat="1" applyFont="1" applyBorder="1" applyAlignment="1">
      <alignment horizontal="right"/>
    </xf>
    <xf numFmtId="164" fontId="406" fillId="0" borderId="405" xfId="0" applyNumberFormat="1" applyFont="1" applyBorder="1" applyAlignment="1">
      <alignment horizontal="right"/>
    </xf>
    <xf numFmtId="164" fontId="407" fillId="0" borderId="406" xfId="0" applyNumberFormat="1" applyFont="1" applyBorder="1" applyAlignment="1">
      <alignment horizontal="right"/>
    </xf>
    <xf numFmtId="0" fontId="408" fillId="0" borderId="407" xfId="0" applyFont="1" applyBorder="1" applyAlignment="1">
      <alignment horizontal="right"/>
    </xf>
    <xf numFmtId="164" fontId="409" fillId="0" borderId="408" xfId="0" applyNumberFormat="1" applyFont="1" applyBorder="1" applyAlignment="1">
      <alignment horizontal="right"/>
    </xf>
    <xf numFmtId="164" fontId="410" fillId="0" borderId="409" xfId="0" applyNumberFormat="1" applyFont="1" applyBorder="1" applyAlignment="1">
      <alignment horizontal="right"/>
    </xf>
    <xf numFmtId="164" fontId="411" fillId="0" borderId="410" xfId="0" applyNumberFormat="1" applyFont="1" applyBorder="1" applyAlignment="1">
      <alignment horizontal="right"/>
    </xf>
    <xf numFmtId="164" fontId="412" fillId="0" borderId="411" xfId="0" applyNumberFormat="1" applyFont="1" applyBorder="1" applyAlignment="1">
      <alignment horizontal="right"/>
    </xf>
    <xf numFmtId="0" fontId="413" fillId="0" borderId="412" xfId="0" applyFont="1" applyBorder="1"/>
    <xf numFmtId="0" fontId="414" fillId="0" borderId="413" xfId="0" applyFont="1" applyBorder="1" applyAlignment="1">
      <alignment horizontal="right"/>
    </xf>
    <xf numFmtId="0" fontId="415" fillId="0" borderId="414" xfId="0" applyFont="1" applyBorder="1" applyAlignment="1">
      <alignment horizontal="right"/>
    </xf>
    <xf numFmtId="164" fontId="416" fillId="0" borderId="415" xfId="0" applyNumberFormat="1" applyFont="1" applyBorder="1" applyAlignment="1">
      <alignment horizontal="right"/>
    </xf>
    <xf numFmtId="164" fontId="417" fillId="0" borderId="416" xfId="0" applyNumberFormat="1" applyFont="1" applyBorder="1" applyAlignment="1">
      <alignment horizontal="right"/>
    </xf>
    <xf numFmtId="164" fontId="418" fillId="0" borderId="417" xfId="0" applyNumberFormat="1" applyFont="1" applyBorder="1" applyAlignment="1">
      <alignment horizontal="right"/>
    </xf>
    <xf numFmtId="164" fontId="419" fillId="0" borderId="418" xfId="0" applyNumberFormat="1" applyFont="1" applyBorder="1" applyAlignment="1">
      <alignment horizontal="right"/>
    </xf>
    <xf numFmtId="0" fontId="420" fillId="0" borderId="419" xfId="0" applyFont="1" applyBorder="1" applyAlignment="1">
      <alignment horizontal="right"/>
    </xf>
    <xf numFmtId="164" fontId="421" fillId="0" borderId="420" xfId="0" applyNumberFormat="1" applyFont="1" applyBorder="1" applyAlignment="1">
      <alignment horizontal="right"/>
    </xf>
    <xf numFmtId="164" fontId="422" fillId="0" borderId="421" xfId="0" applyNumberFormat="1" applyFont="1" applyBorder="1" applyAlignment="1">
      <alignment horizontal="right"/>
    </xf>
    <xf numFmtId="164" fontId="423" fillId="0" borderId="422" xfId="0" applyNumberFormat="1" applyFont="1" applyBorder="1" applyAlignment="1">
      <alignment horizontal="right"/>
    </xf>
    <xf numFmtId="164" fontId="424" fillId="0" borderId="423" xfId="0" applyNumberFormat="1" applyFont="1" applyBorder="1" applyAlignment="1">
      <alignment horizontal="right"/>
    </xf>
    <xf numFmtId="0" fontId="425" fillId="0" borderId="424" xfId="0" applyFont="1" applyBorder="1"/>
    <xf numFmtId="0" fontId="426" fillId="0" borderId="425" xfId="0" applyFont="1" applyBorder="1" applyAlignment="1">
      <alignment horizontal="right"/>
    </xf>
    <xf numFmtId="0" fontId="427" fillId="0" borderId="426" xfId="0" applyFont="1" applyBorder="1" applyAlignment="1">
      <alignment horizontal="right"/>
    </xf>
    <xf numFmtId="164" fontId="428" fillId="0" borderId="427" xfId="0" applyNumberFormat="1" applyFont="1" applyBorder="1" applyAlignment="1">
      <alignment horizontal="right"/>
    </xf>
    <xf numFmtId="164" fontId="429" fillId="0" borderId="428" xfId="0" applyNumberFormat="1" applyFont="1" applyBorder="1" applyAlignment="1">
      <alignment horizontal="right"/>
    </xf>
    <xf numFmtId="164" fontId="430" fillId="0" borderId="429" xfId="0" applyNumberFormat="1" applyFont="1" applyBorder="1" applyAlignment="1">
      <alignment horizontal="right"/>
    </xf>
    <xf numFmtId="164" fontId="431" fillId="0" borderId="430" xfId="0" applyNumberFormat="1" applyFont="1" applyBorder="1" applyAlignment="1">
      <alignment horizontal="right"/>
    </xf>
    <xf numFmtId="0" fontId="432" fillId="0" borderId="431" xfId="0" applyFont="1" applyBorder="1" applyAlignment="1">
      <alignment horizontal="right"/>
    </xf>
    <xf numFmtId="164" fontId="433" fillId="0" borderId="432" xfId="0" applyNumberFormat="1" applyFont="1" applyBorder="1" applyAlignment="1">
      <alignment horizontal="right"/>
    </xf>
    <xf numFmtId="164" fontId="434" fillId="0" borderId="433" xfId="0" applyNumberFormat="1" applyFont="1" applyBorder="1" applyAlignment="1">
      <alignment horizontal="right"/>
    </xf>
    <xf numFmtId="164" fontId="435" fillId="0" borderId="434" xfId="0" applyNumberFormat="1" applyFont="1" applyBorder="1" applyAlignment="1">
      <alignment horizontal="right"/>
    </xf>
    <xf numFmtId="164" fontId="436" fillId="0" borderId="435" xfId="0" applyNumberFormat="1" applyFont="1" applyBorder="1" applyAlignment="1">
      <alignment horizontal="right"/>
    </xf>
    <xf numFmtId="0" fontId="437" fillId="0" borderId="436" xfId="0" applyFont="1" applyBorder="1"/>
    <xf numFmtId="0" fontId="438" fillId="0" borderId="437" xfId="0" applyFont="1" applyBorder="1" applyAlignment="1">
      <alignment horizontal="right"/>
    </xf>
    <xf numFmtId="0" fontId="439" fillId="0" borderId="438" xfId="0" applyFont="1" applyBorder="1" applyAlignment="1">
      <alignment horizontal="right"/>
    </xf>
    <xf numFmtId="164" fontId="440" fillId="0" borderId="439" xfId="0" applyNumberFormat="1" applyFont="1" applyBorder="1" applyAlignment="1">
      <alignment horizontal="right"/>
    </xf>
    <xf numFmtId="164" fontId="441" fillId="0" borderId="440" xfId="0" applyNumberFormat="1" applyFont="1" applyBorder="1" applyAlignment="1">
      <alignment horizontal="right"/>
    </xf>
    <xf numFmtId="164" fontId="442" fillId="0" borderId="441" xfId="0" applyNumberFormat="1" applyFont="1" applyBorder="1" applyAlignment="1">
      <alignment horizontal="right"/>
    </xf>
    <xf numFmtId="164" fontId="443" fillId="0" borderId="442" xfId="0" applyNumberFormat="1" applyFont="1" applyBorder="1" applyAlignment="1">
      <alignment horizontal="right"/>
    </xf>
    <xf numFmtId="0" fontId="444" fillId="0" borderId="443" xfId="0" applyFont="1" applyBorder="1" applyAlignment="1">
      <alignment horizontal="right"/>
    </xf>
    <xf numFmtId="164" fontId="445" fillId="0" borderId="444" xfId="0" applyNumberFormat="1" applyFont="1" applyBorder="1" applyAlignment="1">
      <alignment horizontal="right"/>
    </xf>
    <xf numFmtId="164" fontId="446" fillId="0" borderId="445" xfId="0" applyNumberFormat="1" applyFont="1" applyBorder="1" applyAlignment="1">
      <alignment horizontal="right"/>
    </xf>
    <xf numFmtId="164" fontId="447" fillId="0" borderId="446" xfId="0" applyNumberFormat="1" applyFont="1" applyBorder="1" applyAlignment="1">
      <alignment horizontal="right"/>
    </xf>
    <xf numFmtId="164" fontId="448" fillId="0" borderId="447" xfId="0" applyNumberFormat="1" applyFont="1" applyBorder="1" applyAlignment="1">
      <alignment horizontal="right"/>
    </xf>
    <xf numFmtId="0" fontId="449" fillId="0" borderId="448" xfId="0" applyFont="1" applyBorder="1"/>
    <xf numFmtId="0" fontId="450" fillId="0" borderId="449" xfId="0" applyFont="1" applyBorder="1" applyAlignment="1">
      <alignment horizontal="right"/>
    </xf>
    <xf numFmtId="0" fontId="451" fillId="0" borderId="450" xfId="0" applyFont="1" applyBorder="1" applyAlignment="1">
      <alignment horizontal="right"/>
    </xf>
    <xf numFmtId="164" fontId="452" fillId="0" borderId="451" xfId="0" applyNumberFormat="1" applyFont="1" applyBorder="1" applyAlignment="1">
      <alignment horizontal="right"/>
    </xf>
    <xf numFmtId="164" fontId="453" fillId="0" borderId="452" xfId="0" applyNumberFormat="1" applyFont="1" applyBorder="1" applyAlignment="1">
      <alignment horizontal="right"/>
    </xf>
    <xf numFmtId="164" fontId="454" fillId="0" borderId="453" xfId="0" applyNumberFormat="1" applyFont="1" applyBorder="1" applyAlignment="1">
      <alignment horizontal="right"/>
    </xf>
    <xf numFmtId="164" fontId="455" fillId="0" borderId="454" xfId="0" applyNumberFormat="1" applyFont="1" applyBorder="1" applyAlignment="1">
      <alignment horizontal="right"/>
    </xf>
    <xf numFmtId="0" fontId="456" fillId="0" borderId="455" xfId="0" applyFont="1" applyBorder="1" applyAlignment="1">
      <alignment horizontal="right"/>
    </xf>
    <xf numFmtId="164" fontId="457" fillId="0" borderId="456" xfId="0" applyNumberFormat="1" applyFont="1" applyBorder="1" applyAlignment="1">
      <alignment horizontal="right"/>
    </xf>
    <xf numFmtId="164" fontId="458" fillId="0" borderId="457" xfId="0" applyNumberFormat="1" applyFont="1" applyBorder="1" applyAlignment="1">
      <alignment horizontal="right"/>
    </xf>
    <xf numFmtId="164" fontId="459" fillId="0" borderId="458" xfId="0" applyNumberFormat="1" applyFont="1" applyBorder="1" applyAlignment="1">
      <alignment horizontal="right"/>
    </xf>
    <xf numFmtId="164" fontId="460" fillId="0" borderId="459" xfId="0" applyNumberFormat="1" applyFont="1" applyBorder="1" applyAlignment="1">
      <alignment horizontal="right"/>
    </xf>
    <xf numFmtId="0" fontId="461" fillId="0" borderId="460" xfId="0" applyFont="1" applyBorder="1" applyAlignment="1">
      <alignment horizontal="right"/>
    </xf>
    <xf numFmtId="164" fontId="462" fillId="0" borderId="461" xfId="0" applyNumberFormat="1" applyFont="1" applyBorder="1" applyAlignment="1">
      <alignment horizontal="right"/>
    </xf>
    <xf numFmtId="164" fontId="463" fillId="0" borderId="462" xfId="0" applyNumberFormat="1" applyFont="1" applyBorder="1" applyAlignment="1">
      <alignment horizontal="right"/>
    </xf>
    <xf numFmtId="164" fontId="464" fillId="0" borderId="463" xfId="0" applyNumberFormat="1" applyFont="1" applyBorder="1" applyAlignment="1">
      <alignment horizontal="right"/>
    </xf>
    <xf numFmtId="164" fontId="465" fillId="0" borderId="464" xfId="0" applyNumberFormat="1" applyFont="1" applyBorder="1" applyAlignment="1">
      <alignment horizontal="right"/>
    </xf>
    <xf numFmtId="0" fontId="466" fillId="0" borderId="465" xfId="0" applyFont="1" applyBorder="1"/>
    <xf numFmtId="0" fontId="467" fillId="0" borderId="466" xfId="0" applyFont="1" applyBorder="1" applyAlignment="1">
      <alignment horizontal="right"/>
    </xf>
    <xf numFmtId="0" fontId="468" fillId="0" borderId="467" xfId="0" applyFont="1" applyBorder="1" applyAlignment="1">
      <alignment horizontal="right"/>
    </xf>
    <xf numFmtId="164" fontId="469" fillId="0" borderId="468" xfId="0" applyNumberFormat="1" applyFont="1" applyBorder="1" applyAlignment="1">
      <alignment horizontal="right"/>
    </xf>
    <xf numFmtId="164" fontId="470" fillId="0" borderId="469" xfId="0" applyNumberFormat="1" applyFont="1" applyBorder="1" applyAlignment="1">
      <alignment horizontal="right"/>
    </xf>
    <xf numFmtId="164" fontId="471" fillId="0" borderId="470" xfId="0" applyNumberFormat="1" applyFont="1" applyBorder="1" applyAlignment="1">
      <alignment horizontal="right"/>
    </xf>
    <xf numFmtId="164" fontId="472" fillId="0" borderId="471" xfId="0" applyNumberFormat="1" applyFont="1" applyBorder="1" applyAlignment="1">
      <alignment horizontal="right"/>
    </xf>
    <xf numFmtId="0" fontId="473" fillId="0" borderId="472" xfId="0" applyFont="1" applyBorder="1" applyAlignment="1">
      <alignment horizontal="right"/>
    </xf>
    <xf numFmtId="164" fontId="474" fillId="0" borderId="473" xfId="0" applyNumberFormat="1" applyFont="1" applyBorder="1" applyAlignment="1">
      <alignment horizontal="right"/>
    </xf>
    <xf numFmtId="164" fontId="475" fillId="0" borderId="474" xfId="0" applyNumberFormat="1" applyFont="1" applyBorder="1" applyAlignment="1">
      <alignment horizontal="right"/>
    </xf>
    <xf numFmtId="164" fontId="476" fillId="0" borderId="475" xfId="0" applyNumberFormat="1" applyFont="1" applyBorder="1" applyAlignment="1">
      <alignment horizontal="right"/>
    </xf>
    <xf numFmtId="164" fontId="477" fillId="0" borderId="476" xfId="0" applyNumberFormat="1" applyFont="1" applyBorder="1" applyAlignment="1">
      <alignment horizontal="right"/>
    </xf>
    <xf numFmtId="0" fontId="478" fillId="0" borderId="477" xfId="0" applyFont="1" applyBorder="1" applyAlignment="1">
      <alignment horizontal="right"/>
    </xf>
    <xf numFmtId="164" fontId="479" fillId="0" borderId="478" xfId="0" applyNumberFormat="1" applyFont="1" applyBorder="1" applyAlignment="1">
      <alignment horizontal="right"/>
    </xf>
    <xf numFmtId="164" fontId="480" fillId="0" borderId="479" xfId="0" applyNumberFormat="1" applyFont="1" applyBorder="1" applyAlignment="1">
      <alignment horizontal="right"/>
    </xf>
    <xf numFmtId="164" fontId="481" fillId="0" borderId="480" xfId="0" applyNumberFormat="1" applyFont="1" applyBorder="1" applyAlignment="1">
      <alignment horizontal="right"/>
    </xf>
    <xf numFmtId="164" fontId="482" fillId="0" borderId="481" xfId="0" applyNumberFormat="1" applyFont="1" applyBorder="1" applyAlignment="1">
      <alignment horizontal="right"/>
    </xf>
    <xf numFmtId="0" fontId="483" fillId="0" borderId="482" xfId="0" applyFont="1" applyBorder="1"/>
    <xf numFmtId="0" fontId="484" fillId="0" borderId="483" xfId="0" applyFont="1" applyBorder="1" applyAlignment="1">
      <alignment horizontal="right"/>
    </xf>
    <xf numFmtId="0" fontId="485" fillId="0" borderId="484" xfId="0" applyFont="1" applyBorder="1" applyAlignment="1">
      <alignment horizontal="right"/>
    </xf>
    <xf numFmtId="164" fontId="486" fillId="0" borderId="485" xfId="0" applyNumberFormat="1" applyFont="1" applyBorder="1" applyAlignment="1">
      <alignment horizontal="right"/>
    </xf>
    <xf numFmtId="164" fontId="487" fillId="0" borderId="486" xfId="0" applyNumberFormat="1" applyFont="1" applyBorder="1" applyAlignment="1">
      <alignment horizontal="right"/>
    </xf>
    <xf numFmtId="164" fontId="488" fillId="0" borderId="487" xfId="0" applyNumberFormat="1" applyFont="1" applyBorder="1" applyAlignment="1">
      <alignment horizontal="right"/>
    </xf>
    <xf numFmtId="164" fontId="489" fillId="0" borderId="488" xfId="0" applyNumberFormat="1" applyFont="1" applyBorder="1" applyAlignment="1">
      <alignment horizontal="right"/>
    </xf>
    <xf numFmtId="0" fontId="490" fillId="0" borderId="489" xfId="0" applyFont="1" applyBorder="1" applyAlignment="1">
      <alignment horizontal="right"/>
    </xf>
    <xf numFmtId="164" fontId="491" fillId="0" borderId="490" xfId="0" applyNumberFormat="1" applyFont="1" applyBorder="1" applyAlignment="1">
      <alignment horizontal="right"/>
    </xf>
    <xf numFmtId="164" fontId="492" fillId="0" borderId="491" xfId="0" applyNumberFormat="1" applyFont="1" applyBorder="1" applyAlignment="1">
      <alignment horizontal="right"/>
    </xf>
    <xf numFmtId="164" fontId="493" fillId="0" borderId="492" xfId="0" applyNumberFormat="1" applyFont="1" applyBorder="1" applyAlignment="1">
      <alignment horizontal="right"/>
    </xf>
    <xf numFmtId="164" fontId="494" fillId="0" borderId="493" xfId="0" applyNumberFormat="1" applyFont="1" applyBorder="1" applyAlignment="1">
      <alignment horizontal="right"/>
    </xf>
    <xf numFmtId="0" fontId="495" fillId="0" borderId="494" xfId="0" applyFont="1" applyBorder="1" applyAlignment="1">
      <alignment horizontal="right"/>
    </xf>
    <xf numFmtId="164" fontId="496" fillId="0" borderId="495" xfId="0" applyNumberFormat="1" applyFont="1" applyBorder="1" applyAlignment="1">
      <alignment horizontal="right"/>
    </xf>
    <xf numFmtId="164" fontId="497" fillId="0" borderId="496" xfId="0" applyNumberFormat="1" applyFont="1" applyBorder="1" applyAlignment="1">
      <alignment horizontal="right"/>
    </xf>
    <xf numFmtId="164" fontId="498" fillId="0" borderId="497" xfId="0" applyNumberFormat="1" applyFont="1" applyBorder="1" applyAlignment="1">
      <alignment horizontal="right"/>
    </xf>
    <xf numFmtId="164" fontId="499" fillId="0" borderId="498" xfId="0" applyNumberFormat="1" applyFont="1" applyBorder="1" applyAlignment="1">
      <alignment horizontal="right"/>
    </xf>
    <xf numFmtId="0" fontId="500" fillId="0" borderId="499" xfId="0" applyFont="1" applyBorder="1" applyAlignment="1">
      <alignment horizontal="right"/>
    </xf>
    <xf numFmtId="164" fontId="501" fillId="0" borderId="500" xfId="0" applyNumberFormat="1" applyFont="1" applyBorder="1" applyAlignment="1">
      <alignment horizontal="right"/>
    </xf>
    <xf numFmtId="164" fontId="502" fillId="0" borderId="501" xfId="0" applyNumberFormat="1" applyFont="1" applyBorder="1" applyAlignment="1">
      <alignment horizontal="right"/>
    </xf>
    <xf numFmtId="164" fontId="503" fillId="0" borderId="502" xfId="0" applyNumberFormat="1" applyFont="1" applyBorder="1" applyAlignment="1">
      <alignment horizontal="right"/>
    </xf>
    <xf numFmtId="164" fontId="504" fillId="0" borderId="503" xfId="0" applyNumberFormat="1" applyFont="1" applyBorder="1" applyAlignment="1">
      <alignment horizontal="right"/>
    </xf>
    <xf numFmtId="0" fontId="505" fillId="0" borderId="504" xfId="0" applyFont="1" applyBorder="1" applyAlignment="1">
      <alignment horizontal="right"/>
    </xf>
    <xf numFmtId="164" fontId="506" fillId="0" borderId="505" xfId="0" applyNumberFormat="1" applyFont="1" applyBorder="1" applyAlignment="1">
      <alignment horizontal="right"/>
    </xf>
    <xf numFmtId="164" fontId="507" fillId="0" borderId="506" xfId="0" applyNumberFormat="1" applyFont="1" applyBorder="1" applyAlignment="1">
      <alignment horizontal="right"/>
    </xf>
    <xf numFmtId="164" fontId="508" fillId="0" borderId="507" xfId="0" applyNumberFormat="1" applyFont="1" applyBorder="1" applyAlignment="1">
      <alignment horizontal="right"/>
    </xf>
    <xf numFmtId="164" fontId="509" fillId="0" borderId="508" xfId="0" applyNumberFormat="1" applyFont="1" applyBorder="1" applyAlignment="1">
      <alignment horizontal="right"/>
    </xf>
    <xf numFmtId="0" fontId="510" fillId="0" borderId="509" xfId="0" applyFont="1" applyBorder="1"/>
    <xf numFmtId="0" fontId="511" fillId="0" borderId="510" xfId="0" applyFont="1" applyBorder="1" applyAlignment="1">
      <alignment horizontal="right"/>
    </xf>
    <xf numFmtId="0" fontId="512" fillId="0" borderId="511" xfId="0" applyFont="1" applyBorder="1" applyAlignment="1">
      <alignment horizontal="right"/>
    </xf>
    <xf numFmtId="164" fontId="513" fillId="0" borderId="512" xfId="0" applyNumberFormat="1" applyFont="1" applyBorder="1" applyAlignment="1">
      <alignment horizontal="right"/>
    </xf>
    <xf numFmtId="164" fontId="514" fillId="0" borderId="513" xfId="0" applyNumberFormat="1" applyFont="1" applyBorder="1" applyAlignment="1">
      <alignment horizontal="right"/>
    </xf>
    <xf numFmtId="164" fontId="515" fillId="0" borderId="514" xfId="0" applyNumberFormat="1" applyFont="1" applyBorder="1" applyAlignment="1">
      <alignment horizontal="right"/>
    </xf>
    <xf numFmtId="164" fontId="516" fillId="0" borderId="515" xfId="0" applyNumberFormat="1" applyFont="1" applyBorder="1" applyAlignment="1">
      <alignment horizontal="right"/>
    </xf>
    <xf numFmtId="0" fontId="517" fillId="0" borderId="516" xfId="0" applyFont="1" applyBorder="1" applyAlignment="1">
      <alignment horizontal="right"/>
    </xf>
    <xf numFmtId="164" fontId="518" fillId="0" borderId="517" xfId="0" applyNumberFormat="1" applyFont="1" applyBorder="1" applyAlignment="1">
      <alignment horizontal="right"/>
    </xf>
    <xf numFmtId="164" fontId="519" fillId="0" borderId="518" xfId="0" applyNumberFormat="1" applyFont="1" applyBorder="1" applyAlignment="1">
      <alignment horizontal="right"/>
    </xf>
    <xf numFmtId="164" fontId="520" fillId="0" borderId="519" xfId="0" applyNumberFormat="1" applyFont="1" applyBorder="1" applyAlignment="1">
      <alignment horizontal="right"/>
    </xf>
    <xf numFmtId="164" fontId="521" fillId="0" borderId="520" xfId="0" applyNumberFormat="1" applyFont="1" applyBorder="1" applyAlignment="1">
      <alignment horizontal="right"/>
    </xf>
    <xf numFmtId="0" fontId="522" fillId="0" borderId="521" xfId="0" applyFont="1" applyBorder="1" applyAlignment="1">
      <alignment horizontal="right"/>
    </xf>
    <xf numFmtId="164" fontId="523" fillId="0" borderId="522" xfId="0" applyNumberFormat="1" applyFont="1" applyBorder="1" applyAlignment="1">
      <alignment horizontal="right"/>
    </xf>
    <xf numFmtId="164" fontId="524" fillId="0" borderId="523" xfId="0" applyNumberFormat="1" applyFont="1" applyBorder="1" applyAlignment="1">
      <alignment horizontal="right"/>
    </xf>
    <xf numFmtId="164" fontId="525" fillId="0" borderId="524" xfId="0" applyNumberFormat="1" applyFont="1" applyBorder="1" applyAlignment="1">
      <alignment horizontal="right"/>
    </xf>
    <xf numFmtId="164" fontId="526" fillId="0" borderId="525" xfId="0" applyNumberFormat="1" applyFont="1" applyBorder="1" applyAlignment="1">
      <alignment horizontal="right"/>
    </xf>
    <xf numFmtId="0" fontId="527" fillId="0" borderId="526" xfId="0" applyFont="1" applyBorder="1"/>
    <xf numFmtId="0" fontId="528" fillId="0" borderId="527" xfId="0" applyFont="1" applyBorder="1" applyAlignment="1">
      <alignment horizontal="right"/>
    </xf>
    <xf numFmtId="0" fontId="529" fillId="0" borderId="528" xfId="0" applyFont="1" applyBorder="1" applyAlignment="1">
      <alignment horizontal="right"/>
    </xf>
    <xf numFmtId="164" fontId="530" fillId="0" borderId="529" xfId="0" applyNumberFormat="1" applyFont="1" applyBorder="1" applyAlignment="1">
      <alignment horizontal="right"/>
    </xf>
    <xf numFmtId="164" fontId="531" fillId="0" borderId="530" xfId="0" applyNumberFormat="1" applyFont="1" applyBorder="1" applyAlignment="1">
      <alignment horizontal="right"/>
    </xf>
    <xf numFmtId="164" fontId="532" fillId="0" borderId="531" xfId="0" applyNumberFormat="1" applyFont="1" applyBorder="1" applyAlignment="1">
      <alignment horizontal="right"/>
    </xf>
    <xf numFmtId="164" fontId="533" fillId="0" borderId="532" xfId="0" applyNumberFormat="1" applyFont="1" applyBorder="1" applyAlignment="1">
      <alignment horizontal="right"/>
    </xf>
    <xf numFmtId="0" fontId="534" fillId="0" borderId="533" xfId="0" applyFont="1" applyBorder="1" applyAlignment="1">
      <alignment horizontal="right"/>
    </xf>
    <xf numFmtId="164" fontId="535" fillId="0" borderId="534" xfId="0" applyNumberFormat="1" applyFont="1" applyBorder="1" applyAlignment="1">
      <alignment horizontal="right"/>
    </xf>
    <xf numFmtId="164" fontId="536" fillId="0" borderId="535" xfId="0" applyNumberFormat="1" applyFont="1" applyBorder="1" applyAlignment="1">
      <alignment horizontal="right"/>
    </xf>
    <xf numFmtId="164" fontId="537" fillId="0" borderId="536" xfId="0" applyNumberFormat="1" applyFont="1" applyBorder="1" applyAlignment="1">
      <alignment horizontal="right"/>
    </xf>
    <xf numFmtId="164" fontId="538" fillId="0" borderId="537" xfId="0" applyNumberFormat="1" applyFont="1" applyBorder="1" applyAlignment="1">
      <alignment horizontal="right"/>
    </xf>
    <xf numFmtId="0" fontId="539" fillId="0" borderId="538" xfId="0" applyFont="1" applyBorder="1" applyAlignment="1">
      <alignment horizontal="right"/>
    </xf>
    <xf numFmtId="164" fontId="540" fillId="0" borderId="539" xfId="0" applyNumberFormat="1" applyFont="1" applyBorder="1" applyAlignment="1">
      <alignment horizontal="right"/>
    </xf>
    <xf numFmtId="164" fontId="541" fillId="0" borderId="540" xfId="0" applyNumberFormat="1" applyFont="1" applyBorder="1" applyAlignment="1">
      <alignment horizontal="right"/>
    </xf>
    <xf numFmtId="164" fontId="542" fillId="0" borderId="541" xfId="0" applyNumberFormat="1" applyFont="1" applyBorder="1" applyAlignment="1">
      <alignment horizontal="right"/>
    </xf>
    <xf numFmtId="164" fontId="543" fillId="0" borderId="542" xfId="0" applyNumberFormat="1" applyFont="1" applyBorder="1" applyAlignment="1">
      <alignment horizontal="right"/>
    </xf>
    <xf numFmtId="0" fontId="544" fillId="0" borderId="543" xfId="0" applyFont="1" applyBorder="1"/>
    <xf numFmtId="0" fontId="545" fillId="0" borderId="544" xfId="0" applyFont="1" applyBorder="1" applyAlignment="1">
      <alignment horizontal="right"/>
    </xf>
    <xf numFmtId="0" fontId="546" fillId="0" borderId="545" xfId="0" applyFont="1" applyBorder="1" applyAlignment="1">
      <alignment horizontal="right"/>
    </xf>
    <xf numFmtId="164" fontId="547" fillId="0" borderId="546" xfId="0" applyNumberFormat="1" applyFont="1" applyBorder="1" applyAlignment="1">
      <alignment horizontal="right"/>
    </xf>
    <xf numFmtId="164" fontId="548" fillId="0" borderId="547" xfId="0" applyNumberFormat="1" applyFont="1" applyBorder="1" applyAlignment="1">
      <alignment horizontal="right"/>
    </xf>
    <xf numFmtId="164" fontId="549" fillId="0" borderId="548" xfId="0" applyNumberFormat="1" applyFont="1" applyBorder="1" applyAlignment="1">
      <alignment horizontal="right"/>
    </xf>
    <xf numFmtId="164" fontId="550" fillId="0" borderId="549" xfId="0" applyNumberFormat="1" applyFont="1" applyBorder="1" applyAlignment="1">
      <alignment horizontal="right"/>
    </xf>
    <xf numFmtId="0" fontId="551" fillId="0" borderId="550" xfId="0" applyFont="1" applyBorder="1" applyAlignment="1">
      <alignment horizontal="right"/>
    </xf>
    <xf numFmtId="164" fontId="552" fillId="0" borderId="551" xfId="0" applyNumberFormat="1" applyFont="1" applyBorder="1" applyAlignment="1">
      <alignment horizontal="right"/>
    </xf>
    <xf numFmtId="164" fontId="553" fillId="0" borderId="552" xfId="0" applyNumberFormat="1" applyFont="1" applyBorder="1" applyAlignment="1">
      <alignment horizontal="right"/>
    </xf>
    <xf numFmtId="164" fontId="554" fillId="0" borderId="553" xfId="0" applyNumberFormat="1" applyFont="1" applyBorder="1" applyAlignment="1">
      <alignment horizontal="right"/>
    </xf>
    <xf numFmtId="164" fontId="555" fillId="0" borderId="554" xfId="0" applyNumberFormat="1" applyFont="1" applyBorder="1" applyAlignment="1">
      <alignment horizontal="right"/>
    </xf>
    <xf numFmtId="0" fontId="556" fillId="0" borderId="555" xfId="0" applyFont="1" applyBorder="1" applyAlignment="1">
      <alignment horizontal="right"/>
    </xf>
    <xf numFmtId="164" fontId="557" fillId="0" borderId="556" xfId="0" applyNumberFormat="1" applyFont="1" applyBorder="1" applyAlignment="1">
      <alignment horizontal="right"/>
    </xf>
    <xf numFmtId="164" fontId="558" fillId="0" borderId="557" xfId="0" applyNumberFormat="1" applyFont="1" applyBorder="1" applyAlignment="1">
      <alignment horizontal="right"/>
    </xf>
    <xf numFmtId="164" fontId="559" fillId="0" borderId="558" xfId="0" applyNumberFormat="1" applyFont="1" applyBorder="1" applyAlignment="1">
      <alignment horizontal="right"/>
    </xf>
    <xf numFmtId="164" fontId="560" fillId="0" borderId="559" xfId="0" applyNumberFormat="1" applyFont="1" applyBorder="1" applyAlignment="1">
      <alignment horizontal="right"/>
    </xf>
    <xf numFmtId="0" fontId="561" fillId="0" borderId="560" xfId="0" applyFont="1" applyBorder="1" applyAlignment="1">
      <alignment horizontal="right"/>
    </xf>
    <xf numFmtId="164" fontId="562" fillId="0" borderId="561" xfId="0" applyNumberFormat="1" applyFont="1" applyBorder="1" applyAlignment="1">
      <alignment horizontal="right"/>
    </xf>
    <xf numFmtId="164" fontId="563" fillId="0" borderId="562" xfId="0" applyNumberFormat="1" applyFont="1" applyBorder="1" applyAlignment="1">
      <alignment horizontal="right"/>
    </xf>
    <xf numFmtId="164" fontId="564" fillId="0" borderId="563" xfId="0" applyNumberFormat="1" applyFont="1" applyBorder="1" applyAlignment="1">
      <alignment horizontal="right"/>
    </xf>
    <xf numFmtId="164" fontId="565" fillId="0" borderId="564" xfId="0" applyNumberFormat="1" applyFont="1" applyBorder="1" applyAlignment="1">
      <alignment horizontal="right"/>
    </xf>
    <xf numFmtId="0" fontId="566" fillId="0" borderId="565" xfId="0" applyFont="1" applyBorder="1" applyAlignment="1">
      <alignment horizontal="right"/>
    </xf>
    <xf numFmtId="164" fontId="567" fillId="0" borderId="566" xfId="0" applyNumberFormat="1" applyFont="1" applyBorder="1" applyAlignment="1">
      <alignment horizontal="right"/>
    </xf>
    <xf numFmtId="164" fontId="568" fillId="0" borderId="567" xfId="0" applyNumberFormat="1" applyFont="1" applyBorder="1" applyAlignment="1">
      <alignment horizontal="right"/>
    </xf>
    <xf numFmtId="164" fontId="569" fillId="0" borderId="568" xfId="0" applyNumberFormat="1" applyFont="1" applyBorder="1" applyAlignment="1">
      <alignment horizontal="right"/>
    </xf>
    <xf numFmtId="164" fontId="570" fillId="0" borderId="569" xfId="0" applyNumberFormat="1" applyFont="1" applyBorder="1" applyAlignment="1">
      <alignment horizontal="right"/>
    </xf>
    <xf numFmtId="0" fontId="571" fillId="0" borderId="570" xfId="0" applyFont="1" applyBorder="1"/>
    <xf numFmtId="0" fontId="572" fillId="0" borderId="571" xfId="0" applyFont="1" applyBorder="1" applyAlignment="1">
      <alignment horizontal="right"/>
    </xf>
    <xf numFmtId="0" fontId="573" fillId="0" borderId="572" xfId="0" applyFont="1" applyBorder="1" applyAlignment="1">
      <alignment horizontal="right"/>
    </xf>
    <xf numFmtId="164" fontId="574" fillId="0" borderId="573" xfId="0" applyNumberFormat="1" applyFont="1" applyBorder="1" applyAlignment="1">
      <alignment horizontal="right"/>
    </xf>
    <xf numFmtId="164" fontId="575" fillId="0" borderId="574" xfId="0" applyNumberFormat="1" applyFont="1" applyBorder="1" applyAlignment="1">
      <alignment horizontal="right"/>
    </xf>
    <xf numFmtId="164" fontId="576" fillId="0" borderId="575" xfId="0" applyNumberFormat="1" applyFont="1" applyBorder="1" applyAlignment="1">
      <alignment horizontal="right"/>
    </xf>
    <xf numFmtId="164" fontId="577" fillId="0" borderId="576" xfId="0" applyNumberFormat="1" applyFont="1" applyBorder="1" applyAlignment="1">
      <alignment horizontal="right"/>
    </xf>
    <xf numFmtId="0" fontId="578" fillId="0" borderId="577" xfId="0" applyFont="1" applyBorder="1" applyAlignment="1">
      <alignment horizontal="right"/>
    </xf>
    <xf numFmtId="164" fontId="579" fillId="0" borderId="578" xfId="0" applyNumberFormat="1" applyFont="1" applyBorder="1" applyAlignment="1">
      <alignment horizontal="right"/>
    </xf>
    <xf numFmtId="164" fontId="580" fillId="0" borderId="579" xfId="0" applyNumberFormat="1" applyFont="1" applyBorder="1" applyAlignment="1">
      <alignment horizontal="right"/>
    </xf>
    <xf numFmtId="164" fontId="581" fillId="0" borderId="580" xfId="0" applyNumberFormat="1" applyFont="1" applyBorder="1" applyAlignment="1">
      <alignment horizontal="right"/>
    </xf>
    <xf numFmtId="164" fontId="582" fillId="0" borderId="581" xfId="0" applyNumberFormat="1" applyFont="1" applyBorder="1" applyAlignment="1">
      <alignment horizontal="right"/>
    </xf>
    <xf numFmtId="0" fontId="583" fillId="0" borderId="582" xfId="0" applyFont="1" applyBorder="1" applyAlignment="1">
      <alignment horizontal="right"/>
    </xf>
    <xf numFmtId="164" fontId="584" fillId="0" borderId="583" xfId="0" applyNumberFormat="1" applyFont="1" applyBorder="1" applyAlignment="1">
      <alignment horizontal="right"/>
    </xf>
    <xf numFmtId="164" fontId="585" fillId="0" borderId="584" xfId="0" applyNumberFormat="1" applyFont="1" applyBorder="1" applyAlignment="1">
      <alignment horizontal="right"/>
    </xf>
    <xf numFmtId="164" fontId="586" fillId="0" borderId="585" xfId="0" applyNumberFormat="1" applyFont="1" applyBorder="1" applyAlignment="1">
      <alignment horizontal="right"/>
    </xf>
    <xf numFmtId="164" fontId="587" fillId="0" borderId="586" xfId="0" applyNumberFormat="1" applyFont="1" applyBorder="1" applyAlignment="1">
      <alignment horizontal="right"/>
    </xf>
    <xf numFmtId="0" fontId="588" fillId="0" borderId="587" xfId="0" applyFont="1" applyBorder="1" applyAlignment="1">
      <alignment horizontal="right"/>
    </xf>
    <xf numFmtId="164" fontId="589" fillId="0" borderId="588" xfId="0" applyNumberFormat="1" applyFont="1" applyBorder="1" applyAlignment="1">
      <alignment horizontal="right"/>
    </xf>
    <xf numFmtId="164" fontId="590" fillId="0" borderId="589" xfId="0" applyNumberFormat="1" applyFont="1" applyBorder="1" applyAlignment="1">
      <alignment horizontal="right"/>
    </xf>
    <xf numFmtId="164" fontId="591" fillId="0" borderId="590" xfId="0" applyNumberFormat="1" applyFont="1" applyBorder="1" applyAlignment="1">
      <alignment horizontal="right"/>
    </xf>
    <xf numFmtId="164" fontId="592" fillId="0" borderId="591" xfId="0" applyNumberFormat="1" applyFont="1" applyBorder="1" applyAlignment="1">
      <alignment horizontal="right"/>
    </xf>
    <xf numFmtId="0" fontId="593" fillId="0" borderId="592" xfId="0" applyFont="1" applyBorder="1"/>
    <xf numFmtId="0" fontId="594" fillId="0" borderId="593" xfId="0" applyFont="1" applyBorder="1" applyAlignment="1">
      <alignment horizontal="right"/>
    </xf>
    <xf numFmtId="0" fontId="595" fillId="0" borderId="594" xfId="0" applyFont="1" applyBorder="1" applyAlignment="1">
      <alignment horizontal="right"/>
    </xf>
    <xf numFmtId="164" fontId="596" fillId="0" borderId="595" xfId="0" applyNumberFormat="1" applyFont="1" applyBorder="1" applyAlignment="1">
      <alignment horizontal="right"/>
    </xf>
    <xf numFmtId="164" fontId="597" fillId="0" borderId="596" xfId="0" applyNumberFormat="1" applyFont="1" applyBorder="1" applyAlignment="1">
      <alignment horizontal="right"/>
    </xf>
    <xf numFmtId="164" fontId="598" fillId="0" borderId="597" xfId="0" applyNumberFormat="1" applyFont="1" applyBorder="1" applyAlignment="1">
      <alignment horizontal="right"/>
    </xf>
    <xf numFmtId="164" fontId="599" fillId="0" borderId="598" xfId="0" applyNumberFormat="1" applyFont="1" applyBorder="1" applyAlignment="1">
      <alignment horizontal="right"/>
    </xf>
    <xf numFmtId="0" fontId="600" fillId="0" borderId="599" xfId="0" applyFont="1" applyBorder="1"/>
    <xf numFmtId="0" fontId="605" fillId="0" borderId="604" xfId="0" applyFont="1" applyBorder="1"/>
    <xf numFmtId="0" fontId="606" fillId="0" borderId="605" xfId="0" applyFont="1" applyBorder="1" applyAlignment="1">
      <alignment horizontal="right"/>
    </xf>
    <xf numFmtId="0" fontId="607" fillId="0" borderId="606" xfId="0" applyFont="1" applyBorder="1" applyAlignment="1">
      <alignment horizontal="right"/>
    </xf>
    <xf numFmtId="0" fontId="608" fillId="0" borderId="607" xfId="0" applyFont="1" applyBorder="1" applyAlignment="1">
      <alignment horizontal="right"/>
    </xf>
    <xf numFmtId="0" fontId="609" fillId="0" borderId="608" xfId="0" applyFont="1" applyBorder="1" applyAlignment="1">
      <alignment horizontal="right"/>
    </xf>
    <xf numFmtId="0" fontId="610" fillId="0" borderId="609" xfId="0" applyFont="1" applyBorder="1" applyAlignment="1">
      <alignment horizontal="right"/>
    </xf>
    <xf numFmtId="0" fontId="611" fillId="0" borderId="610" xfId="0" applyFont="1" applyBorder="1"/>
    <xf numFmtId="0" fontId="612" fillId="0" borderId="611" xfId="0" applyFont="1" applyBorder="1"/>
    <xf numFmtId="0" fontId="613" fillId="0" borderId="612" xfId="0" applyFont="1" applyBorder="1"/>
    <xf numFmtId="0" fontId="614" fillId="0" borderId="613" xfId="0" applyFont="1" applyBorder="1"/>
    <xf numFmtId="0" fontId="615" fillId="0" borderId="614" xfId="0" applyFont="1" applyBorder="1" applyAlignment="1">
      <alignment horizontal="right"/>
    </xf>
    <xf numFmtId="164" fontId="616" fillId="0" borderId="615" xfId="0" applyNumberFormat="1" applyFont="1" applyBorder="1" applyAlignment="1">
      <alignment horizontal="right"/>
    </xf>
    <xf numFmtId="164" fontId="617" fillId="0" borderId="616" xfId="0" applyNumberFormat="1" applyFont="1" applyBorder="1" applyAlignment="1">
      <alignment horizontal="right"/>
    </xf>
    <xf numFmtId="164" fontId="618" fillId="0" borderId="617" xfId="0" applyNumberFormat="1" applyFont="1" applyBorder="1" applyAlignment="1">
      <alignment horizontal="right"/>
    </xf>
    <xf numFmtId="164" fontId="619" fillId="0" borderId="618" xfId="0" applyNumberFormat="1" applyFont="1" applyBorder="1" applyAlignment="1">
      <alignment horizontal="right"/>
    </xf>
    <xf numFmtId="0" fontId="620" fillId="0" borderId="619" xfId="0" applyFont="1" applyBorder="1" applyAlignment="1">
      <alignment horizontal="right"/>
    </xf>
    <xf numFmtId="164" fontId="621" fillId="0" borderId="620" xfId="0" applyNumberFormat="1" applyFont="1" applyBorder="1" applyAlignment="1">
      <alignment horizontal="right"/>
    </xf>
    <xf numFmtId="164" fontId="622" fillId="0" borderId="621" xfId="0" applyNumberFormat="1" applyFont="1" applyBorder="1" applyAlignment="1">
      <alignment horizontal="right"/>
    </xf>
    <xf numFmtId="164" fontId="623" fillId="0" borderId="622" xfId="0" applyNumberFormat="1" applyFont="1" applyBorder="1" applyAlignment="1">
      <alignment horizontal="right"/>
    </xf>
    <xf numFmtId="164" fontId="624" fillId="0" borderId="623" xfId="0" applyNumberFormat="1" applyFont="1" applyBorder="1" applyAlignment="1">
      <alignment horizontal="right"/>
    </xf>
    <xf numFmtId="0" fontId="625" fillId="0" borderId="624" xfId="0" applyFont="1" applyBorder="1"/>
    <xf numFmtId="0" fontId="626" fillId="0" borderId="625" xfId="0" applyFont="1" applyBorder="1" applyAlignment="1">
      <alignment horizontal="right"/>
    </xf>
    <xf numFmtId="0" fontId="627" fillId="0" borderId="626" xfId="0" applyFont="1" applyBorder="1" applyAlignment="1">
      <alignment horizontal="right"/>
    </xf>
    <xf numFmtId="164" fontId="628" fillId="0" borderId="627" xfId="0" applyNumberFormat="1" applyFont="1" applyBorder="1" applyAlignment="1">
      <alignment horizontal="right"/>
    </xf>
    <xf numFmtId="164" fontId="629" fillId="0" borderId="628" xfId="0" applyNumberFormat="1" applyFont="1" applyBorder="1" applyAlignment="1">
      <alignment horizontal="right"/>
    </xf>
    <xf numFmtId="164" fontId="630" fillId="0" borderId="629" xfId="0" applyNumberFormat="1" applyFont="1" applyBorder="1" applyAlignment="1">
      <alignment horizontal="right"/>
    </xf>
    <xf numFmtId="164" fontId="631" fillId="0" borderId="630" xfId="0" applyNumberFormat="1" applyFont="1" applyBorder="1" applyAlignment="1">
      <alignment horizontal="right"/>
    </xf>
    <xf numFmtId="0" fontId="632" fillId="0" borderId="631" xfId="0" applyFont="1" applyBorder="1" applyAlignment="1">
      <alignment horizontal="right"/>
    </xf>
    <xf numFmtId="164" fontId="633" fillId="0" borderId="632" xfId="0" applyNumberFormat="1" applyFont="1" applyBorder="1" applyAlignment="1">
      <alignment horizontal="right"/>
    </xf>
    <xf numFmtId="164" fontId="634" fillId="0" borderId="633" xfId="0" applyNumberFormat="1" applyFont="1" applyBorder="1" applyAlignment="1">
      <alignment horizontal="right"/>
    </xf>
    <xf numFmtId="164" fontId="635" fillId="0" borderId="634" xfId="0" applyNumberFormat="1" applyFont="1" applyBorder="1" applyAlignment="1">
      <alignment horizontal="right"/>
    </xf>
    <xf numFmtId="164" fontId="636" fillId="0" borderId="635" xfId="0" applyNumberFormat="1" applyFont="1" applyBorder="1" applyAlignment="1">
      <alignment horizontal="right"/>
    </xf>
    <xf numFmtId="0" fontId="637" fillId="0" borderId="636" xfId="0" applyFont="1" applyBorder="1" applyAlignment="1">
      <alignment horizontal="right"/>
    </xf>
    <xf numFmtId="164" fontId="638" fillId="0" borderId="637" xfId="0" applyNumberFormat="1" applyFont="1" applyBorder="1" applyAlignment="1">
      <alignment horizontal="right"/>
    </xf>
    <xf numFmtId="164" fontId="639" fillId="0" borderId="638" xfId="0" applyNumberFormat="1" applyFont="1" applyBorder="1" applyAlignment="1">
      <alignment horizontal="right"/>
    </xf>
    <xf numFmtId="164" fontId="640" fillId="0" borderId="639" xfId="0" applyNumberFormat="1" applyFont="1" applyBorder="1" applyAlignment="1">
      <alignment horizontal="right"/>
    </xf>
    <xf numFmtId="164" fontId="641" fillId="0" borderId="640" xfId="0" applyNumberFormat="1" applyFont="1" applyBorder="1" applyAlignment="1">
      <alignment horizontal="right"/>
    </xf>
    <xf numFmtId="0" fontId="642" fillId="0" borderId="641" xfId="0" applyFont="1" applyBorder="1"/>
    <xf numFmtId="0" fontId="643" fillId="0" borderId="642" xfId="0" applyFont="1" applyBorder="1" applyAlignment="1">
      <alignment horizontal="right"/>
    </xf>
    <xf numFmtId="0" fontId="644" fillId="0" borderId="643" xfId="0" applyFont="1" applyBorder="1" applyAlignment="1">
      <alignment horizontal="right"/>
    </xf>
    <xf numFmtId="164" fontId="645" fillId="0" borderId="644" xfId="0" applyNumberFormat="1" applyFont="1" applyBorder="1" applyAlignment="1">
      <alignment horizontal="right"/>
    </xf>
    <xf numFmtId="164" fontId="646" fillId="0" borderId="645" xfId="0" applyNumberFormat="1" applyFont="1" applyBorder="1" applyAlignment="1">
      <alignment horizontal="right"/>
    </xf>
    <xf numFmtId="164" fontId="647" fillId="0" borderId="646" xfId="0" applyNumberFormat="1" applyFont="1" applyBorder="1" applyAlignment="1">
      <alignment horizontal="right"/>
    </xf>
    <xf numFmtId="164" fontId="648" fillId="0" borderId="647" xfId="0" applyNumberFormat="1" applyFont="1" applyBorder="1" applyAlignment="1">
      <alignment horizontal="right"/>
    </xf>
    <xf numFmtId="0" fontId="649" fillId="0" borderId="648" xfId="0" applyFont="1" applyBorder="1" applyAlignment="1">
      <alignment horizontal="right"/>
    </xf>
    <xf numFmtId="164" fontId="650" fillId="0" borderId="649" xfId="0" applyNumberFormat="1" applyFont="1" applyBorder="1" applyAlignment="1">
      <alignment horizontal="right"/>
    </xf>
    <xf numFmtId="164" fontId="651" fillId="0" borderId="650" xfId="0" applyNumberFormat="1" applyFont="1" applyBorder="1" applyAlignment="1">
      <alignment horizontal="right"/>
    </xf>
    <xf numFmtId="164" fontId="652" fillId="0" borderId="651" xfId="0" applyNumberFormat="1" applyFont="1" applyBorder="1" applyAlignment="1">
      <alignment horizontal="right"/>
    </xf>
    <xf numFmtId="164" fontId="653" fillId="0" borderId="652" xfId="0" applyNumberFormat="1" applyFont="1" applyBorder="1" applyAlignment="1">
      <alignment horizontal="right"/>
    </xf>
    <xf numFmtId="0" fontId="654" fillId="0" borderId="653" xfId="0" applyFont="1" applyBorder="1" applyAlignment="1">
      <alignment horizontal="right"/>
    </xf>
    <xf numFmtId="164" fontId="655" fillId="0" borderId="654" xfId="0" applyNumberFormat="1" applyFont="1" applyBorder="1" applyAlignment="1">
      <alignment horizontal="right"/>
    </xf>
    <xf numFmtId="164" fontId="656" fillId="0" borderId="655" xfId="0" applyNumberFormat="1" applyFont="1" applyBorder="1" applyAlignment="1">
      <alignment horizontal="right"/>
    </xf>
    <xf numFmtId="164" fontId="657" fillId="0" borderId="656" xfId="0" applyNumberFormat="1" applyFont="1" applyBorder="1" applyAlignment="1">
      <alignment horizontal="right"/>
    </xf>
    <xf numFmtId="164" fontId="658" fillId="0" borderId="657" xfId="0" applyNumberFormat="1" applyFont="1" applyBorder="1" applyAlignment="1">
      <alignment horizontal="right"/>
    </xf>
    <xf numFmtId="0" fontId="659" fillId="0" borderId="658" xfId="0" applyFont="1" applyBorder="1" applyAlignment="1">
      <alignment horizontal="right"/>
    </xf>
    <xf numFmtId="164" fontId="660" fillId="0" borderId="659" xfId="0" applyNumberFormat="1" applyFont="1" applyBorder="1" applyAlignment="1">
      <alignment horizontal="right"/>
    </xf>
    <xf numFmtId="164" fontId="661" fillId="0" borderId="660" xfId="0" applyNumberFormat="1" applyFont="1" applyBorder="1" applyAlignment="1">
      <alignment horizontal="right"/>
    </xf>
    <xf numFmtId="164" fontId="662" fillId="0" borderId="661" xfId="0" applyNumberFormat="1" applyFont="1" applyBorder="1" applyAlignment="1">
      <alignment horizontal="right"/>
    </xf>
    <xf numFmtId="164" fontId="663" fillId="0" borderId="662" xfId="0" applyNumberFormat="1" applyFont="1" applyBorder="1" applyAlignment="1">
      <alignment horizontal="right"/>
    </xf>
    <xf numFmtId="0" fontId="664" fillId="0" borderId="663" xfId="0" applyFont="1" applyBorder="1"/>
    <xf numFmtId="0" fontId="665" fillId="0" borderId="664" xfId="0" applyFont="1" applyBorder="1" applyAlignment="1">
      <alignment horizontal="right"/>
    </xf>
    <xf numFmtId="0" fontId="666" fillId="0" borderId="665" xfId="0" applyFont="1" applyBorder="1" applyAlignment="1">
      <alignment horizontal="right"/>
    </xf>
    <xf numFmtId="164" fontId="667" fillId="0" borderId="666" xfId="0" applyNumberFormat="1" applyFont="1" applyBorder="1" applyAlignment="1">
      <alignment horizontal="right"/>
    </xf>
    <xf numFmtId="164" fontId="668" fillId="0" borderId="667" xfId="0" applyNumberFormat="1" applyFont="1" applyBorder="1" applyAlignment="1">
      <alignment horizontal="right"/>
    </xf>
    <xf numFmtId="164" fontId="669" fillId="0" borderId="668" xfId="0" applyNumberFormat="1" applyFont="1" applyBorder="1" applyAlignment="1">
      <alignment horizontal="right"/>
    </xf>
    <xf numFmtId="164" fontId="670" fillId="0" borderId="669" xfId="0" applyNumberFormat="1" applyFont="1" applyBorder="1" applyAlignment="1">
      <alignment horizontal="right"/>
    </xf>
    <xf numFmtId="0" fontId="671" fillId="0" borderId="670" xfId="0" applyFont="1" applyBorder="1" applyAlignment="1">
      <alignment horizontal="right"/>
    </xf>
    <xf numFmtId="164" fontId="672" fillId="0" borderId="671" xfId="0" applyNumberFormat="1" applyFont="1" applyBorder="1" applyAlignment="1">
      <alignment horizontal="right"/>
    </xf>
    <xf numFmtId="164" fontId="673" fillId="0" borderId="672" xfId="0" applyNumberFormat="1" applyFont="1" applyBorder="1" applyAlignment="1">
      <alignment horizontal="right"/>
    </xf>
    <xf numFmtId="164" fontId="674" fillId="0" borderId="673" xfId="0" applyNumberFormat="1" applyFont="1" applyBorder="1" applyAlignment="1">
      <alignment horizontal="right"/>
    </xf>
    <xf numFmtId="164" fontId="675" fillId="0" borderId="674" xfId="0" applyNumberFormat="1" applyFont="1" applyBorder="1" applyAlignment="1">
      <alignment horizontal="right"/>
    </xf>
    <xf numFmtId="0" fontId="676" fillId="0" borderId="675" xfId="0" applyFont="1" applyBorder="1"/>
    <xf numFmtId="0" fontId="677" fillId="0" borderId="676" xfId="0" applyFont="1" applyBorder="1" applyAlignment="1">
      <alignment horizontal="right"/>
    </xf>
    <xf numFmtId="0" fontId="678" fillId="0" borderId="677" xfId="0" applyFont="1" applyBorder="1" applyAlignment="1">
      <alignment horizontal="right"/>
    </xf>
    <xf numFmtId="164" fontId="679" fillId="0" borderId="678" xfId="0" applyNumberFormat="1" applyFont="1" applyBorder="1" applyAlignment="1">
      <alignment horizontal="right"/>
    </xf>
    <xf numFmtId="164" fontId="680" fillId="0" borderId="679" xfId="0" applyNumberFormat="1" applyFont="1" applyBorder="1" applyAlignment="1">
      <alignment horizontal="right"/>
    </xf>
    <xf numFmtId="164" fontId="681" fillId="0" borderId="680" xfId="0" applyNumberFormat="1" applyFont="1" applyBorder="1" applyAlignment="1">
      <alignment horizontal="right"/>
    </xf>
    <xf numFmtId="164" fontId="682" fillId="0" borderId="681" xfId="0" applyNumberFormat="1" applyFont="1" applyBorder="1" applyAlignment="1">
      <alignment horizontal="right"/>
    </xf>
    <xf numFmtId="0" fontId="683" fillId="0" borderId="682" xfId="0" applyFont="1" applyBorder="1" applyAlignment="1">
      <alignment horizontal="right"/>
    </xf>
    <xf numFmtId="164" fontId="684" fillId="0" borderId="683" xfId="0" applyNumberFormat="1" applyFont="1" applyBorder="1" applyAlignment="1">
      <alignment horizontal="right"/>
    </xf>
    <xf numFmtId="164" fontId="685" fillId="0" borderId="684" xfId="0" applyNumberFormat="1" applyFont="1" applyBorder="1" applyAlignment="1">
      <alignment horizontal="right"/>
    </xf>
    <xf numFmtId="164" fontId="686" fillId="0" borderId="685" xfId="0" applyNumberFormat="1" applyFont="1" applyBorder="1" applyAlignment="1">
      <alignment horizontal="right"/>
    </xf>
    <xf numFmtId="164" fontId="687" fillId="0" borderId="686" xfId="0" applyNumberFormat="1" applyFont="1" applyBorder="1" applyAlignment="1">
      <alignment horizontal="right"/>
    </xf>
    <xf numFmtId="0" fontId="688" fillId="0" borderId="687" xfId="0" applyFont="1" applyBorder="1"/>
    <xf numFmtId="0" fontId="689" fillId="0" borderId="688" xfId="0" applyFont="1" applyBorder="1" applyAlignment="1">
      <alignment horizontal="right"/>
    </xf>
    <xf numFmtId="0" fontId="690" fillId="0" borderId="689" xfId="0" applyFont="1" applyBorder="1" applyAlignment="1">
      <alignment horizontal="right"/>
    </xf>
    <xf numFmtId="164" fontId="691" fillId="0" borderId="690" xfId="0" applyNumberFormat="1" applyFont="1" applyBorder="1" applyAlignment="1">
      <alignment horizontal="right"/>
    </xf>
    <xf numFmtId="164" fontId="692" fillId="0" borderId="691" xfId="0" applyNumberFormat="1" applyFont="1" applyBorder="1" applyAlignment="1">
      <alignment horizontal="right"/>
    </xf>
    <xf numFmtId="164" fontId="693" fillId="0" borderId="692" xfId="0" applyNumberFormat="1" applyFont="1" applyBorder="1" applyAlignment="1">
      <alignment horizontal="right"/>
    </xf>
    <xf numFmtId="164" fontId="694" fillId="0" borderId="693" xfId="0" applyNumberFormat="1" applyFont="1" applyBorder="1" applyAlignment="1">
      <alignment horizontal="right"/>
    </xf>
    <xf numFmtId="0" fontId="695" fillId="0" borderId="694" xfId="0" applyFont="1" applyBorder="1" applyAlignment="1">
      <alignment horizontal="right"/>
    </xf>
    <xf numFmtId="164" fontId="696" fillId="0" borderId="695" xfId="0" applyNumberFormat="1" applyFont="1" applyBorder="1" applyAlignment="1">
      <alignment horizontal="right"/>
    </xf>
    <xf numFmtId="164" fontId="697" fillId="0" borderId="696" xfId="0" applyNumberFormat="1" applyFont="1" applyBorder="1" applyAlignment="1">
      <alignment horizontal="right"/>
    </xf>
    <xf numFmtId="164" fontId="698" fillId="0" borderId="697" xfId="0" applyNumberFormat="1" applyFont="1" applyBorder="1" applyAlignment="1">
      <alignment horizontal="right"/>
    </xf>
    <xf numFmtId="164" fontId="699" fillId="0" borderId="698" xfId="0" applyNumberFormat="1" applyFont="1" applyBorder="1" applyAlignment="1">
      <alignment horizontal="right"/>
    </xf>
    <xf numFmtId="0" fontId="700" fillId="0" borderId="699" xfId="0" applyFont="1" applyBorder="1"/>
    <xf numFmtId="0" fontId="701" fillId="0" borderId="700" xfId="0" applyFont="1" applyBorder="1" applyAlignment="1">
      <alignment horizontal="right"/>
    </xf>
    <xf numFmtId="0" fontId="702" fillId="0" borderId="701" xfId="0" applyFont="1" applyBorder="1" applyAlignment="1">
      <alignment horizontal="right"/>
    </xf>
    <xf numFmtId="164" fontId="703" fillId="0" borderId="702" xfId="0" applyNumberFormat="1" applyFont="1" applyBorder="1" applyAlignment="1">
      <alignment horizontal="right"/>
    </xf>
    <xf numFmtId="164" fontId="704" fillId="0" borderId="703" xfId="0" applyNumberFormat="1" applyFont="1" applyBorder="1" applyAlignment="1">
      <alignment horizontal="right"/>
    </xf>
    <xf numFmtId="164" fontId="705" fillId="0" borderId="704" xfId="0" applyNumberFormat="1" applyFont="1" applyBorder="1" applyAlignment="1">
      <alignment horizontal="right"/>
    </xf>
    <xf numFmtId="164" fontId="706" fillId="0" borderId="705" xfId="0" applyNumberFormat="1" applyFont="1" applyBorder="1" applyAlignment="1">
      <alignment horizontal="right"/>
    </xf>
    <xf numFmtId="0" fontId="707" fillId="0" borderId="706" xfId="0" applyFont="1" applyBorder="1" applyAlignment="1">
      <alignment horizontal="right"/>
    </xf>
    <xf numFmtId="164" fontId="708" fillId="0" borderId="707" xfId="0" applyNumberFormat="1" applyFont="1" applyBorder="1" applyAlignment="1">
      <alignment horizontal="right"/>
    </xf>
    <xf numFmtId="164" fontId="709" fillId="0" borderId="708" xfId="0" applyNumberFormat="1" applyFont="1" applyBorder="1" applyAlignment="1">
      <alignment horizontal="right"/>
    </xf>
    <xf numFmtId="164" fontId="710" fillId="0" borderId="709" xfId="0" applyNumberFormat="1" applyFont="1" applyBorder="1" applyAlignment="1">
      <alignment horizontal="right"/>
    </xf>
    <xf numFmtId="164" fontId="711" fillId="0" borderId="710" xfId="0" applyNumberFormat="1" applyFont="1" applyBorder="1" applyAlignment="1">
      <alignment horizontal="right"/>
    </xf>
    <xf numFmtId="0" fontId="712" fillId="0" borderId="711" xfId="0" applyFont="1" applyBorder="1"/>
    <xf numFmtId="0" fontId="713" fillId="0" borderId="712" xfId="0" applyFont="1" applyBorder="1" applyAlignment="1">
      <alignment horizontal="right"/>
    </xf>
    <xf numFmtId="0" fontId="714" fillId="0" borderId="713" xfId="0" applyFont="1" applyBorder="1" applyAlignment="1">
      <alignment horizontal="right"/>
    </xf>
    <xf numFmtId="164" fontId="715" fillId="0" borderId="714" xfId="0" applyNumberFormat="1" applyFont="1" applyBorder="1" applyAlignment="1">
      <alignment horizontal="right"/>
    </xf>
    <xf numFmtId="164" fontId="716" fillId="0" borderId="715" xfId="0" applyNumberFormat="1" applyFont="1" applyBorder="1" applyAlignment="1">
      <alignment horizontal="right"/>
    </xf>
    <xf numFmtId="164" fontId="717" fillId="0" borderId="716" xfId="0" applyNumberFormat="1" applyFont="1" applyBorder="1" applyAlignment="1">
      <alignment horizontal="right"/>
    </xf>
    <xf numFmtId="164" fontId="718" fillId="0" borderId="717" xfId="0" applyNumberFormat="1" applyFont="1" applyBorder="1" applyAlignment="1">
      <alignment horizontal="right"/>
    </xf>
    <xf numFmtId="0" fontId="719" fillId="0" borderId="718" xfId="0" applyFont="1" applyBorder="1" applyAlignment="1">
      <alignment horizontal="right"/>
    </xf>
    <xf numFmtId="164" fontId="720" fillId="0" borderId="719" xfId="0" applyNumberFormat="1" applyFont="1" applyBorder="1" applyAlignment="1">
      <alignment horizontal="right"/>
    </xf>
    <xf numFmtId="164" fontId="721" fillId="0" borderId="720" xfId="0" applyNumberFormat="1" applyFont="1" applyBorder="1" applyAlignment="1">
      <alignment horizontal="right"/>
    </xf>
    <xf numFmtId="164" fontId="722" fillId="0" borderId="721" xfId="0" applyNumberFormat="1" applyFont="1" applyBorder="1" applyAlignment="1">
      <alignment horizontal="right"/>
    </xf>
    <xf numFmtId="164" fontId="723" fillId="0" borderId="722" xfId="0" applyNumberFormat="1" applyFont="1" applyBorder="1" applyAlignment="1">
      <alignment horizontal="right"/>
    </xf>
    <xf numFmtId="0" fontId="724" fillId="0" borderId="723" xfId="0" applyFont="1" applyBorder="1" applyAlignment="1">
      <alignment horizontal="right"/>
    </xf>
    <xf numFmtId="164" fontId="725" fillId="0" borderId="724" xfId="0" applyNumberFormat="1" applyFont="1" applyBorder="1" applyAlignment="1">
      <alignment horizontal="right"/>
    </xf>
    <xf numFmtId="164" fontId="726" fillId="0" borderId="725" xfId="0" applyNumberFormat="1" applyFont="1" applyBorder="1" applyAlignment="1">
      <alignment horizontal="right"/>
    </xf>
    <xf numFmtId="164" fontId="727" fillId="0" borderId="726" xfId="0" applyNumberFormat="1" applyFont="1" applyBorder="1" applyAlignment="1">
      <alignment horizontal="right"/>
    </xf>
    <xf numFmtId="164" fontId="728" fillId="0" borderId="727" xfId="0" applyNumberFormat="1" applyFont="1" applyBorder="1" applyAlignment="1">
      <alignment horizontal="right"/>
    </xf>
    <xf numFmtId="0" fontId="729" fillId="0" borderId="728" xfId="0" applyFont="1" applyBorder="1"/>
    <xf numFmtId="0" fontId="730" fillId="0" borderId="729" xfId="0" applyFont="1" applyBorder="1" applyAlignment="1">
      <alignment horizontal="right"/>
    </xf>
    <xf numFmtId="0" fontId="731" fillId="0" borderId="730" xfId="0" applyFont="1" applyBorder="1" applyAlignment="1">
      <alignment horizontal="right"/>
    </xf>
    <xf numFmtId="164" fontId="732" fillId="0" borderId="731" xfId="0" applyNumberFormat="1" applyFont="1" applyBorder="1" applyAlignment="1">
      <alignment horizontal="right"/>
    </xf>
    <xf numFmtId="164" fontId="733" fillId="0" borderId="732" xfId="0" applyNumberFormat="1" applyFont="1" applyBorder="1" applyAlignment="1">
      <alignment horizontal="right"/>
    </xf>
    <xf numFmtId="164" fontId="734" fillId="0" borderId="733" xfId="0" applyNumberFormat="1" applyFont="1" applyBorder="1" applyAlignment="1">
      <alignment horizontal="right"/>
    </xf>
    <xf numFmtId="164" fontId="735" fillId="0" borderId="734" xfId="0" applyNumberFormat="1" applyFont="1" applyBorder="1" applyAlignment="1">
      <alignment horizontal="right"/>
    </xf>
    <xf numFmtId="0" fontId="736" fillId="0" borderId="735" xfId="0" applyFont="1" applyBorder="1" applyAlignment="1">
      <alignment horizontal="right"/>
    </xf>
    <xf numFmtId="164" fontId="737" fillId="0" borderId="736" xfId="0" applyNumberFormat="1" applyFont="1" applyBorder="1" applyAlignment="1">
      <alignment horizontal="right"/>
    </xf>
    <xf numFmtId="164" fontId="738" fillId="0" borderId="737" xfId="0" applyNumberFormat="1" applyFont="1" applyBorder="1" applyAlignment="1">
      <alignment horizontal="right"/>
    </xf>
    <xf numFmtId="164" fontId="739" fillId="0" borderId="738" xfId="0" applyNumberFormat="1" applyFont="1" applyBorder="1" applyAlignment="1">
      <alignment horizontal="right"/>
    </xf>
    <xf numFmtId="164" fontId="740" fillId="0" borderId="739" xfId="0" applyNumberFormat="1" applyFont="1" applyBorder="1" applyAlignment="1">
      <alignment horizontal="right"/>
    </xf>
    <xf numFmtId="0" fontId="741" fillId="0" borderId="740" xfId="0" applyFont="1" applyBorder="1" applyAlignment="1">
      <alignment horizontal="right"/>
    </xf>
    <xf numFmtId="164" fontId="742" fillId="0" borderId="741" xfId="0" applyNumberFormat="1" applyFont="1" applyBorder="1" applyAlignment="1">
      <alignment horizontal="right"/>
    </xf>
    <xf numFmtId="164" fontId="743" fillId="0" borderId="742" xfId="0" applyNumberFormat="1" applyFont="1" applyBorder="1" applyAlignment="1">
      <alignment horizontal="right"/>
    </xf>
    <xf numFmtId="164" fontId="744" fillId="0" borderId="743" xfId="0" applyNumberFormat="1" applyFont="1" applyBorder="1" applyAlignment="1">
      <alignment horizontal="right"/>
    </xf>
    <xf numFmtId="164" fontId="745" fillId="0" borderId="744" xfId="0" applyNumberFormat="1" applyFont="1" applyBorder="1" applyAlignment="1">
      <alignment horizontal="right"/>
    </xf>
    <xf numFmtId="0" fontId="746" fillId="0" borderId="745" xfId="0" applyFont="1" applyBorder="1"/>
    <xf numFmtId="0" fontId="747" fillId="0" borderId="746" xfId="0" applyFont="1" applyBorder="1" applyAlignment="1">
      <alignment horizontal="right"/>
    </xf>
    <xf numFmtId="0" fontId="748" fillId="0" borderId="747" xfId="0" applyFont="1" applyBorder="1" applyAlignment="1">
      <alignment horizontal="right"/>
    </xf>
    <xf numFmtId="164" fontId="749" fillId="0" borderId="748" xfId="0" applyNumberFormat="1" applyFont="1" applyBorder="1" applyAlignment="1">
      <alignment horizontal="right"/>
    </xf>
    <xf numFmtId="164" fontId="750" fillId="0" borderId="749" xfId="0" applyNumberFormat="1" applyFont="1" applyBorder="1" applyAlignment="1">
      <alignment horizontal="right"/>
    </xf>
    <xf numFmtId="164" fontId="751" fillId="0" borderId="750" xfId="0" applyNumberFormat="1" applyFont="1" applyBorder="1" applyAlignment="1">
      <alignment horizontal="right"/>
    </xf>
    <xf numFmtId="164" fontId="752" fillId="0" borderId="751" xfId="0" applyNumberFormat="1" applyFont="1" applyBorder="1" applyAlignment="1">
      <alignment horizontal="right"/>
    </xf>
    <xf numFmtId="0" fontId="753" fillId="0" borderId="752" xfId="0" applyFont="1" applyBorder="1" applyAlignment="1">
      <alignment horizontal="right"/>
    </xf>
    <xf numFmtId="164" fontId="754" fillId="0" borderId="753" xfId="0" applyNumberFormat="1" applyFont="1" applyBorder="1" applyAlignment="1">
      <alignment horizontal="right"/>
    </xf>
    <xf numFmtId="164" fontId="755" fillId="0" borderId="754" xfId="0" applyNumberFormat="1" applyFont="1" applyBorder="1" applyAlignment="1">
      <alignment horizontal="right"/>
    </xf>
    <xf numFmtId="164" fontId="756" fillId="0" borderId="755" xfId="0" applyNumberFormat="1" applyFont="1" applyBorder="1" applyAlignment="1">
      <alignment horizontal="right"/>
    </xf>
    <xf numFmtId="164" fontId="757" fillId="0" borderId="756" xfId="0" applyNumberFormat="1" applyFont="1" applyBorder="1" applyAlignment="1">
      <alignment horizontal="right"/>
    </xf>
    <xf numFmtId="0" fontId="758" fillId="0" borderId="757" xfId="0" applyFont="1" applyBorder="1" applyAlignment="1">
      <alignment horizontal="right"/>
    </xf>
    <xf numFmtId="164" fontId="759" fillId="0" borderId="758" xfId="0" applyNumberFormat="1" applyFont="1" applyBorder="1" applyAlignment="1">
      <alignment horizontal="right"/>
    </xf>
    <xf numFmtId="164" fontId="760" fillId="0" borderId="759" xfId="0" applyNumberFormat="1" applyFont="1" applyBorder="1" applyAlignment="1">
      <alignment horizontal="right"/>
    </xf>
    <xf numFmtId="164" fontId="761" fillId="0" borderId="760" xfId="0" applyNumberFormat="1" applyFont="1" applyBorder="1" applyAlignment="1">
      <alignment horizontal="right"/>
    </xf>
    <xf numFmtId="164" fontId="762" fillId="0" borderId="761" xfId="0" applyNumberFormat="1" applyFont="1" applyBorder="1" applyAlignment="1">
      <alignment horizontal="right"/>
    </xf>
    <xf numFmtId="0" fontId="763" fillId="0" borderId="762" xfId="0" applyFont="1" applyBorder="1" applyAlignment="1">
      <alignment horizontal="right"/>
    </xf>
    <xf numFmtId="164" fontId="764" fillId="0" borderId="763" xfId="0" applyNumberFormat="1" applyFont="1" applyBorder="1" applyAlignment="1">
      <alignment horizontal="right"/>
    </xf>
    <xf numFmtId="164" fontId="765" fillId="0" borderId="764" xfId="0" applyNumberFormat="1" applyFont="1" applyBorder="1" applyAlignment="1">
      <alignment horizontal="right"/>
    </xf>
    <xf numFmtId="164" fontId="766" fillId="0" borderId="765" xfId="0" applyNumberFormat="1" applyFont="1" applyBorder="1" applyAlignment="1">
      <alignment horizontal="right"/>
    </xf>
    <xf numFmtId="164" fontId="767" fillId="0" borderId="766" xfId="0" applyNumberFormat="1" applyFont="1" applyBorder="1" applyAlignment="1">
      <alignment horizontal="right"/>
    </xf>
    <xf numFmtId="0" fontId="768" fillId="0" borderId="767" xfId="0" applyFont="1" applyBorder="1" applyAlignment="1">
      <alignment horizontal="right"/>
    </xf>
    <xf numFmtId="164" fontId="769" fillId="0" borderId="768" xfId="0" applyNumberFormat="1" applyFont="1" applyBorder="1" applyAlignment="1">
      <alignment horizontal="right"/>
    </xf>
    <xf numFmtId="164" fontId="770" fillId="0" borderId="769" xfId="0" applyNumberFormat="1" applyFont="1" applyBorder="1" applyAlignment="1">
      <alignment horizontal="right"/>
    </xf>
    <xf numFmtId="164" fontId="771" fillId="0" borderId="770" xfId="0" applyNumberFormat="1" applyFont="1" applyBorder="1" applyAlignment="1">
      <alignment horizontal="right"/>
    </xf>
    <xf numFmtId="164" fontId="772" fillId="0" borderId="771" xfId="0" applyNumberFormat="1" applyFont="1" applyBorder="1" applyAlignment="1">
      <alignment horizontal="right"/>
    </xf>
    <xf numFmtId="0" fontId="773" fillId="0" borderId="772" xfId="0" applyFont="1" applyBorder="1"/>
    <xf numFmtId="0" fontId="774" fillId="0" borderId="773" xfId="0" applyFont="1" applyBorder="1" applyAlignment="1">
      <alignment horizontal="right"/>
    </xf>
    <xf numFmtId="0" fontId="775" fillId="0" borderId="774" xfId="0" applyFont="1" applyBorder="1" applyAlignment="1">
      <alignment horizontal="right"/>
    </xf>
    <xf numFmtId="164" fontId="776" fillId="0" borderId="775" xfId="0" applyNumberFormat="1" applyFont="1" applyBorder="1" applyAlignment="1">
      <alignment horizontal="right"/>
    </xf>
    <xf numFmtId="164" fontId="777" fillId="0" borderId="776" xfId="0" applyNumberFormat="1" applyFont="1" applyBorder="1" applyAlignment="1">
      <alignment horizontal="right"/>
    </xf>
    <xf numFmtId="164" fontId="778" fillId="0" borderId="777" xfId="0" applyNumberFormat="1" applyFont="1" applyBorder="1" applyAlignment="1">
      <alignment horizontal="right"/>
    </xf>
    <xf numFmtId="164" fontId="779" fillId="0" borderId="778" xfId="0" applyNumberFormat="1" applyFont="1" applyBorder="1" applyAlignment="1">
      <alignment horizontal="right"/>
    </xf>
    <xf numFmtId="0" fontId="780" fillId="0" borderId="779" xfId="0" applyFont="1" applyBorder="1" applyAlignment="1">
      <alignment horizontal="right"/>
    </xf>
    <xf numFmtId="164" fontId="781" fillId="0" borderId="780" xfId="0" applyNumberFormat="1" applyFont="1" applyBorder="1" applyAlignment="1">
      <alignment horizontal="right"/>
    </xf>
    <xf numFmtId="164" fontId="782" fillId="0" borderId="781" xfId="0" applyNumberFormat="1" applyFont="1" applyBorder="1" applyAlignment="1">
      <alignment horizontal="right"/>
    </xf>
    <xf numFmtId="164" fontId="783" fillId="0" borderId="782" xfId="0" applyNumberFormat="1" applyFont="1" applyBorder="1" applyAlignment="1">
      <alignment horizontal="right"/>
    </xf>
    <xf numFmtId="164" fontId="784" fillId="0" borderId="783" xfId="0" applyNumberFormat="1" applyFont="1" applyBorder="1" applyAlignment="1">
      <alignment horizontal="right"/>
    </xf>
    <xf numFmtId="0" fontId="785" fillId="0" borderId="784" xfId="0" applyFont="1" applyBorder="1" applyAlignment="1">
      <alignment horizontal="right"/>
    </xf>
    <xf numFmtId="164" fontId="786" fillId="0" borderId="785" xfId="0" applyNumberFormat="1" applyFont="1" applyBorder="1" applyAlignment="1">
      <alignment horizontal="right"/>
    </xf>
    <xf numFmtId="164" fontId="787" fillId="0" borderId="786" xfId="0" applyNumberFormat="1" applyFont="1" applyBorder="1" applyAlignment="1">
      <alignment horizontal="right"/>
    </xf>
    <xf numFmtId="164" fontId="788" fillId="0" borderId="787" xfId="0" applyNumberFormat="1" applyFont="1" applyBorder="1" applyAlignment="1">
      <alignment horizontal="right"/>
    </xf>
    <xf numFmtId="164" fontId="789" fillId="0" borderId="788" xfId="0" applyNumberFormat="1" applyFont="1" applyBorder="1" applyAlignment="1">
      <alignment horizontal="right"/>
    </xf>
    <xf numFmtId="0" fontId="790" fillId="0" borderId="789" xfId="0" applyFont="1" applyBorder="1"/>
    <xf numFmtId="0" fontId="791" fillId="0" borderId="790" xfId="0" applyFont="1" applyBorder="1" applyAlignment="1">
      <alignment horizontal="right"/>
    </xf>
    <xf numFmtId="0" fontId="792" fillId="0" borderId="791" xfId="0" applyFont="1" applyBorder="1" applyAlignment="1">
      <alignment horizontal="right"/>
    </xf>
    <xf numFmtId="164" fontId="793" fillId="0" borderId="792" xfId="0" applyNumberFormat="1" applyFont="1" applyBorder="1" applyAlignment="1">
      <alignment horizontal="right"/>
    </xf>
    <xf numFmtId="164" fontId="794" fillId="0" borderId="793" xfId="0" applyNumberFormat="1" applyFont="1" applyBorder="1" applyAlignment="1">
      <alignment horizontal="right"/>
    </xf>
    <xf numFmtId="164" fontId="795" fillId="0" borderId="794" xfId="0" applyNumberFormat="1" applyFont="1" applyBorder="1" applyAlignment="1">
      <alignment horizontal="right"/>
    </xf>
    <xf numFmtId="164" fontId="796" fillId="0" borderId="795" xfId="0" applyNumberFormat="1" applyFont="1" applyBorder="1" applyAlignment="1">
      <alignment horizontal="right"/>
    </xf>
    <xf numFmtId="0" fontId="797" fillId="0" borderId="796" xfId="0" applyFont="1" applyBorder="1" applyAlignment="1">
      <alignment horizontal="right"/>
    </xf>
    <xf numFmtId="164" fontId="798" fillId="0" borderId="797" xfId="0" applyNumberFormat="1" applyFont="1" applyBorder="1" applyAlignment="1">
      <alignment horizontal="right"/>
    </xf>
    <xf numFmtId="164" fontId="799" fillId="0" borderId="798" xfId="0" applyNumberFormat="1" applyFont="1" applyBorder="1" applyAlignment="1">
      <alignment horizontal="right"/>
    </xf>
    <xf numFmtId="164" fontId="800" fillId="0" borderId="799" xfId="0" applyNumberFormat="1" applyFont="1" applyBorder="1" applyAlignment="1">
      <alignment horizontal="right"/>
    </xf>
    <xf numFmtId="164" fontId="801" fillId="0" borderId="800" xfId="0" applyNumberFormat="1" applyFont="1" applyBorder="1" applyAlignment="1">
      <alignment horizontal="right"/>
    </xf>
    <xf numFmtId="0" fontId="802" fillId="0" borderId="801" xfId="0" applyFont="1" applyBorder="1" applyAlignment="1">
      <alignment horizontal="right"/>
    </xf>
    <xf numFmtId="164" fontId="803" fillId="0" borderId="802" xfId="0" applyNumberFormat="1" applyFont="1" applyBorder="1" applyAlignment="1">
      <alignment horizontal="right"/>
    </xf>
    <xf numFmtId="164" fontId="804" fillId="0" borderId="803" xfId="0" applyNumberFormat="1" applyFont="1" applyBorder="1" applyAlignment="1">
      <alignment horizontal="right"/>
    </xf>
    <xf numFmtId="164" fontId="805" fillId="0" borderId="804" xfId="0" applyNumberFormat="1" applyFont="1" applyBorder="1" applyAlignment="1">
      <alignment horizontal="right"/>
    </xf>
    <xf numFmtId="164" fontId="806" fillId="0" borderId="805" xfId="0" applyNumberFormat="1" applyFont="1" applyBorder="1" applyAlignment="1">
      <alignment horizontal="right"/>
    </xf>
    <xf numFmtId="0" fontId="807" fillId="0" borderId="806" xfId="0" applyFont="1" applyBorder="1"/>
    <xf numFmtId="0" fontId="808" fillId="0" borderId="807" xfId="0" applyFont="1" applyBorder="1" applyAlignment="1">
      <alignment horizontal="right"/>
    </xf>
    <xf numFmtId="0" fontId="809" fillId="0" borderId="808" xfId="0" applyFont="1" applyBorder="1" applyAlignment="1">
      <alignment horizontal="right"/>
    </xf>
    <xf numFmtId="164" fontId="810" fillId="0" borderId="809" xfId="0" applyNumberFormat="1" applyFont="1" applyBorder="1" applyAlignment="1">
      <alignment horizontal="right"/>
    </xf>
    <xf numFmtId="164" fontId="811" fillId="0" borderId="810" xfId="0" applyNumberFormat="1" applyFont="1" applyBorder="1" applyAlignment="1">
      <alignment horizontal="right"/>
    </xf>
    <xf numFmtId="164" fontId="812" fillId="0" borderId="811" xfId="0" applyNumberFormat="1" applyFont="1" applyBorder="1" applyAlignment="1">
      <alignment horizontal="right"/>
    </xf>
    <xf numFmtId="164" fontId="813" fillId="0" borderId="812" xfId="0" applyNumberFormat="1" applyFont="1" applyBorder="1" applyAlignment="1">
      <alignment horizontal="right"/>
    </xf>
    <xf numFmtId="0" fontId="814" fillId="0" borderId="813" xfId="0" applyFont="1" applyBorder="1" applyAlignment="1">
      <alignment horizontal="right"/>
    </xf>
    <xf numFmtId="164" fontId="815" fillId="0" borderId="814" xfId="0" applyNumberFormat="1" applyFont="1" applyBorder="1" applyAlignment="1">
      <alignment horizontal="right"/>
    </xf>
    <xf numFmtId="164" fontId="816" fillId="0" borderId="815" xfId="0" applyNumberFormat="1" applyFont="1" applyBorder="1" applyAlignment="1">
      <alignment horizontal="right"/>
    </xf>
    <xf numFmtId="164" fontId="817" fillId="0" borderId="816" xfId="0" applyNumberFormat="1" applyFont="1" applyBorder="1" applyAlignment="1">
      <alignment horizontal="right"/>
    </xf>
    <xf numFmtId="164" fontId="818" fillId="0" borderId="817" xfId="0" applyNumberFormat="1" applyFont="1" applyBorder="1" applyAlignment="1">
      <alignment horizontal="right"/>
    </xf>
    <xf numFmtId="0" fontId="819" fillId="0" borderId="818" xfId="0" applyFont="1" applyBorder="1" applyAlignment="1">
      <alignment horizontal="right"/>
    </xf>
    <xf numFmtId="164" fontId="820" fillId="0" borderId="819" xfId="0" applyNumberFormat="1" applyFont="1" applyBorder="1" applyAlignment="1">
      <alignment horizontal="right"/>
    </xf>
    <xf numFmtId="164" fontId="821" fillId="0" borderId="820" xfId="0" applyNumberFormat="1" applyFont="1" applyBorder="1" applyAlignment="1">
      <alignment horizontal="right"/>
    </xf>
    <xf numFmtId="164" fontId="822" fillId="0" borderId="821" xfId="0" applyNumberFormat="1" applyFont="1" applyBorder="1" applyAlignment="1">
      <alignment horizontal="right"/>
    </xf>
    <xf numFmtId="164" fontId="823" fillId="0" borderId="822" xfId="0" applyNumberFormat="1" applyFont="1" applyBorder="1" applyAlignment="1">
      <alignment horizontal="right"/>
    </xf>
    <xf numFmtId="0" fontId="824" fillId="0" borderId="823" xfId="0" applyFont="1" applyBorder="1" applyAlignment="1">
      <alignment horizontal="right"/>
    </xf>
    <xf numFmtId="164" fontId="825" fillId="0" borderId="824" xfId="0" applyNumberFormat="1" applyFont="1" applyBorder="1" applyAlignment="1">
      <alignment horizontal="right"/>
    </xf>
    <xf numFmtId="164" fontId="826" fillId="0" borderId="825" xfId="0" applyNumberFormat="1" applyFont="1" applyBorder="1" applyAlignment="1">
      <alignment horizontal="right"/>
    </xf>
    <xf numFmtId="164" fontId="827" fillId="0" borderId="826" xfId="0" applyNumberFormat="1" applyFont="1" applyBorder="1" applyAlignment="1">
      <alignment horizontal="right"/>
    </xf>
    <xf numFmtId="164" fontId="828" fillId="0" borderId="827" xfId="0" applyNumberFormat="1" applyFont="1" applyBorder="1" applyAlignment="1">
      <alignment horizontal="right"/>
    </xf>
    <xf numFmtId="0" fontId="829" fillId="0" borderId="828" xfId="0" applyFont="1" applyBorder="1" applyAlignment="1">
      <alignment horizontal="right"/>
    </xf>
    <xf numFmtId="164" fontId="830" fillId="0" borderId="829" xfId="0" applyNumberFormat="1" applyFont="1" applyBorder="1" applyAlignment="1">
      <alignment horizontal="right"/>
    </xf>
    <xf numFmtId="164" fontId="831" fillId="0" borderId="830" xfId="0" applyNumberFormat="1" applyFont="1" applyBorder="1" applyAlignment="1">
      <alignment horizontal="right"/>
    </xf>
    <xf numFmtId="164" fontId="832" fillId="0" borderId="831" xfId="0" applyNumberFormat="1" applyFont="1" applyBorder="1" applyAlignment="1">
      <alignment horizontal="right"/>
    </xf>
    <xf numFmtId="164" fontId="833" fillId="0" borderId="832" xfId="0" applyNumberFormat="1" applyFont="1" applyBorder="1" applyAlignment="1">
      <alignment horizontal="right"/>
    </xf>
    <xf numFmtId="0" fontId="834" fillId="0" borderId="833" xfId="0" applyFont="1" applyBorder="1"/>
    <xf numFmtId="0" fontId="835" fillId="0" borderId="834" xfId="0" applyFont="1" applyBorder="1" applyAlignment="1">
      <alignment horizontal="right"/>
    </xf>
    <xf numFmtId="0" fontId="836" fillId="0" borderId="835" xfId="0" applyFont="1" applyBorder="1" applyAlignment="1">
      <alignment horizontal="right"/>
    </xf>
    <xf numFmtId="164" fontId="837" fillId="0" borderId="836" xfId="0" applyNumberFormat="1" applyFont="1" applyBorder="1" applyAlignment="1">
      <alignment horizontal="right"/>
    </xf>
    <xf numFmtId="164" fontId="838" fillId="0" borderId="837" xfId="0" applyNumberFormat="1" applyFont="1" applyBorder="1" applyAlignment="1">
      <alignment horizontal="right"/>
    </xf>
    <xf numFmtId="164" fontId="839" fillId="0" borderId="838" xfId="0" applyNumberFormat="1" applyFont="1" applyBorder="1" applyAlignment="1">
      <alignment horizontal="right"/>
    </xf>
    <xf numFmtId="164" fontId="840" fillId="0" borderId="839" xfId="0" applyNumberFormat="1" applyFont="1" applyBorder="1" applyAlignment="1">
      <alignment horizontal="right"/>
    </xf>
    <xf numFmtId="0" fontId="841" fillId="0" borderId="840" xfId="0" applyFont="1" applyBorder="1" applyAlignment="1">
      <alignment horizontal="right"/>
    </xf>
    <xf numFmtId="164" fontId="842" fillId="0" borderId="841" xfId="0" applyNumberFormat="1" applyFont="1" applyBorder="1" applyAlignment="1">
      <alignment horizontal="right"/>
    </xf>
    <xf numFmtId="164" fontId="843" fillId="0" borderId="842" xfId="0" applyNumberFormat="1" applyFont="1" applyBorder="1" applyAlignment="1">
      <alignment horizontal="right"/>
    </xf>
    <xf numFmtId="164" fontId="844" fillId="0" borderId="843" xfId="0" applyNumberFormat="1" applyFont="1" applyBorder="1" applyAlignment="1">
      <alignment horizontal="right"/>
    </xf>
    <xf numFmtId="164" fontId="845" fillId="0" borderId="844" xfId="0" applyNumberFormat="1" applyFont="1" applyBorder="1" applyAlignment="1">
      <alignment horizontal="right"/>
    </xf>
    <xf numFmtId="0" fontId="846" fillId="0" borderId="845" xfId="0" applyFont="1" applyBorder="1" applyAlignment="1">
      <alignment horizontal="right"/>
    </xf>
    <xf numFmtId="164" fontId="847" fillId="0" borderId="846" xfId="0" applyNumberFormat="1" applyFont="1" applyBorder="1" applyAlignment="1">
      <alignment horizontal="right"/>
    </xf>
    <xf numFmtId="164" fontId="848" fillId="0" borderId="847" xfId="0" applyNumberFormat="1" applyFont="1" applyBorder="1" applyAlignment="1">
      <alignment horizontal="right"/>
    </xf>
    <xf numFmtId="164" fontId="849" fillId="0" borderId="848" xfId="0" applyNumberFormat="1" applyFont="1" applyBorder="1" applyAlignment="1">
      <alignment horizontal="right"/>
    </xf>
    <xf numFmtId="164" fontId="850" fillId="0" borderId="849" xfId="0" applyNumberFormat="1" applyFont="1" applyBorder="1" applyAlignment="1">
      <alignment horizontal="right"/>
    </xf>
    <xf numFmtId="0" fontId="851" fillId="0" borderId="850" xfId="0" applyFont="1" applyBorder="1" applyAlignment="1">
      <alignment horizontal="right"/>
    </xf>
    <xf numFmtId="164" fontId="852" fillId="0" borderId="851" xfId="0" applyNumberFormat="1" applyFont="1" applyBorder="1" applyAlignment="1">
      <alignment horizontal="right"/>
    </xf>
    <xf numFmtId="164" fontId="853" fillId="0" borderId="852" xfId="0" applyNumberFormat="1" applyFont="1" applyBorder="1" applyAlignment="1">
      <alignment horizontal="right"/>
    </xf>
    <xf numFmtId="164" fontId="854" fillId="0" borderId="853" xfId="0" applyNumberFormat="1" applyFont="1" applyBorder="1" applyAlignment="1">
      <alignment horizontal="right"/>
    </xf>
    <xf numFmtId="164" fontId="855" fillId="0" borderId="854" xfId="0" applyNumberFormat="1" applyFont="1" applyBorder="1" applyAlignment="1">
      <alignment horizontal="right"/>
    </xf>
    <xf numFmtId="0" fontId="856" fillId="0" borderId="855" xfId="0" applyFont="1" applyBorder="1"/>
    <xf numFmtId="0" fontId="857" fillId="0" borderId="856" xfId="0" applyFont="1" applyBorder="1" applyAlignment="1">
      <alignment horizontal="right"/>
    </xf>
    <xf numFmtId="0" fontId="858" fillId="0" borderId="857" xfId="0" applyFont="1" applyBorder="1" applyAlignment="1">
      <alignment horizontal="right"/>
    </xf>
    <xf numFmtId="164" fontId="859" fillId="0" borderId="858" xfId="0" applyNumberFormat="1" applyFont="1" applyBorder="1" applyAlignment="1">
      <alignment horizontal="right"/>
    </xf>
    <xf numFmtId="164" fontId="860" fillId="0" borderId="859" xfId="0" applyNumberFormat="1" applyFont="1" applyBorder="1" applyAlignment="1">
      <alignment horizontal="right"/>
    </xf>
    <xf numFmtId="164" fontId="861" fillId="0" borderId="860" xfId="0" applyNumberFormat="1" applyFont="1" applyBorder="1" applyAlignment="1">
      <alignment horizontal="right"/>
    </xf>
    <xf numFmtId="164" fontId="862" fillId="0" borderId="861" xfId="0" applyNumberFormat="1" applyFont="1" applyBorder="1" applyAlignment="1">
      <alignment horizontal="right"/>
    </xf>
    <xf numFmtId="0" fontId="863" fillId="0" borderId="862" xfId="0" applyFont="1" applyBorder="1"/>
    <xf numFmtId="0" fontId="868" fillId="0" borderId="867" xfId="0" applyFont="1" applyBorder="1"/>
    <xf numFmtId="0" fontId="869" fillId="0" borderId="868" xfId="0" applyFont="1" applyBorder="1" applyAlignment="1">
      <alignment horizontal="right"/>
    </xf>
    <xf numFmtId="0" fontId="870" fillId="0" borderId="869" xfId="0" applyFont="1" applyBorder="1" applyAlignment="1">
      <alignment horizontal="right"/>
    </xf>
    <xf numFmtId="0" fontId="871" fillId="0" borderId="870" xfId="0" applyFont="1" applyBorder="1" applyAlignment="1">
      <alignment horizontal="right"/>
    </xf>
    <xf numFmtId="0" fontId="872" fillId="0" borderId="871" xfId="0" applyFont="1" applyBorder="1" applyAlignment="1">
      <alignment horizontal="right"/>
    </xf>
    <xf numFmtId="0" fontId="873" fillId="0" borderId="872" xfId="0" applyFont="1" applyBorder="1" applyAlignment="1">
      <alignment horizontal="right"/>
    </xf>
    <xf numFmtId="0" fontId="874" fillId="0" borderId="873" xfId="0" applyFont="1" applyBorder="1"/>
    <xf numFmtId="0" fontId="875" fillId="0" borderId="874" xfId="0" applyFont="1" applyBorder="1"/>
    <xf numFmtId="0" fontId="876" fillId="0" borderId="875" xfId="0" applyFont="1" applyBorder="1"/>
    <xf numFmtId="0" fontId="877" fillId="0" borderId="876" xfId="0" applyFont="1" applyBorder="1"/>
    <xf numFmtId="0" fontId="878" fillId="0" borderId="877" xfId="0" applyFont="1" applyBorder="1" applyAlignment="1">
      <alignment horizontal="right"/>
    </xf>
    <xf numFmtId="164" fontId="879" fillId="0" borderId="878" xfId="0" applyNumberFormat="1" applyFont="1" applyBorder="1" applyAlignment="1">
      <alignment horizontal="right"/>
    </xf>
    <xf numFmtId="164" fontId="880" fillId="0" borderId="879" xfId="0" applyNumberFormat="1" applyFont="1" applyBorder="1" applyAlignment="1">
      <alignment horizontal="right"/>
    </xf>
    <xf numFmtId="164" fontId="881" fillId="0" borderId="880" xfId="0" applyNumberFormat="1" applyFont="1" applyBorder="1" applyAlignment="1">
      <alignment horizontal="right"/>
    </xf>
    <xf numFmtId="164" fontId="882" fillId="0" borderId="881" xfId="0" applyNumberFormat="1" applyFont="1" applyBorder="1" applyAlignment="1">
      <alignment horizontal="right"/>
    </xf>
    <xf numFmtId="0" fontId="883" fillId="0" borderId="882" xfId="0" applyFont="1" applyBorder="1" applyAlignment="1">
      <alignment horizontal="right"/>
    </xf>
    <xf numFmtId="164" fontId="884" fillId="0" borderId="883" xfId="0" applyNumberFormat="1" applyFont="1" applyBorder="1" applyAlignment="1">
      <alignment horizontal="right"/>
    </xf>
    <xf numFmtId="164" fontId="885" fillId="0" borderId="884" xfId="0" applyNumberFormat="1" applyFont="1" applyBorder="1" applyAlignment="1">
      <alignment horizontal="right"/>
    </xf>
    <xf numFmtId="164" fontId="886" fillId="0" borderId="885" xfId="0" applyNumberFormat="1" applyFont="1" applyBorder="1" applyAlignment="1">
      <alignment horizontal="right"/>
    </xf>
    <xf numFmtId="164" fontId="887" fillId="0" borderId="886" xfId="0" applyNumberFormat="1" applyFont="1" applyBorder="1" applyAlignment="1">
      <alignment horizontal="right"/>
    </xf>
    <xf numFmtId="0" fontId="888" fillId="0" borderId="887" xfId="0" applyFont="1" applyBorder="1"/>
    <xf numFmtId="0" fontId="889" fillId="0" borderId="888" xfId="0" applyFont="1" applyBorder="1" applyAlignment="1">
      <alignment horizontal="right"/>
    </xf>
    <xf numFmtId="0" fontId="890" fillId="0" borderId="889" xfId="0" applyFont="1" applyBorder="1" applyAlignment="1">
      <alignment horizontal="right"/>
    </xf>
    <xf numFmtId="164" fontId="891" fillId="0" borderId="890" xfId="0" applyNumberFormat="1" applyFont="1" applyBorder="1" applyAlignment="1">
      <alignment horizontal="right"/>
    </xf>
    <xf numFmtId="164" fontId="892" fillId="0" borderId="891" xfId="0" applyNumberFormat="1" applyFont="1" applyBorder="1" applyAlignment="1">
      <alignment horizontal="right"/>
    </xf>
    <xf numFmtId="164" fontId="893" fillId="0" borderId="892" xfId="0" applyNumberFormat="1" applyFont="1" applyBorder="1" applyAlignment="1">
      <alignment horizontal="right"/>
    </xf>
    <xf numFmtId="164" fontId="894" fillId="0" borderId="893" xfId="0" applyNumberFormat="1" applyFont="1" applyBorder="1" applyAlignment="1">
      <alignment horizontal="right"/>
    </xf>
    <xf numFmtId="0" fontId="895" fillId="0" borderId="894" xfId="0" applyFont="1" applyBorder="1" applyAlignment="1">
      <alignment horizontal="right"/>
    </xf>
    <xf numFmtId="164" fontId="896" fillId="0" borderId="895" xfId="0" applyNumberFormat="1" applyFont="1" applyBorder="1" applyAlignment="1">
      <alignment horizontal="right"/>
    </xf>
    <xf numFmtId="164" fontId="897" fillId="0" borderId="896" xfId="0" applyNumberFormat="1" applyFont="1" applyBorder="1" applyAlignment="1">
      <alignment horizontal="right"/>
    </xf>
    <xf numFmtId="164" fontId="898" fillId="0" borderId="897" xfId="0" applyNumberFormat="1" applyFont="1" applyBorder="1" applyAlignment="1">
      <alignment horizontal="right"/>
    </xf>
    <xf numFmtId="164" fontId="899" fillId="0" borderId="898" xfId="0" applyNumberFormat="1" applyFont="1" applyBorder="1" applyAlignment="1">
      <alignment horizontal="right"/>
    </xf>
    <xf numFmtId="0" fontId="900" fillId="0" borderId="899" xfId="0" applyFont="1" applyBorder="1" applyAlignment="1">
      <alignment horizontal="right"/>
    </xf>
    <xf numFmtId="164" fontId="901" fillId="0" borderId="900" xfId="0" applyNumberFormat="1" applyFont="1" applyBorder="1" applyAlignment="1">
      <alignment horizontal="right"/>
    </xf>
    <xf numFmtId="164" fontId="902" fillId="0" borderId="901" xfId="0" applyNumberFormat="1" applyFont="1" applyBorder="1" applyAlignment="1">
      <alignment horizontal="right"/>
    </xf>
    <xf numFmtId="164" fontId="903" fillId="0" borderId="902" xfId="0" applyNumberFormat="1" applyFont="1" applyBorder="1" applyAlignment="1">
      <alignment horizontal="right"/>
    </xf>
    <xf numFmtId="164" fontId="904" fillId="0" borderId="903" xfId="0" applyNumberFormat="1" applyFont="1" applyBorder="1" applyAlignment="1">
      <alignment horizontal="right"/>
    </xf>
    <xf numFmtId="0" fontId="905" fillId="0" borderId="904" xfId="0" applyFont="1" applyBorder="1"/>
    <xf numFmtId="0" fontId="906" fillId="0" borderId="905" xfId="0" applyFont="1" applyBorder="1" applyAlignment="1">
      <alignment horizontal="right"/>
    </xf>
    <xf numFmtId="0" fontId="907" fillId="0" borderId="906" xfId="0" applyFont="1" applyBorder="1" applyAlignment="1">
      <alignment horizontal="right"/>
    </xf>
    <xf numFmtId="164" fontId="908" fillId="0" borderId="907" xfId="0" applyNumberFormat="1" applyFont="1" applyBorder="1" applyAlignment="1">
      <alignment horizontal="right"/>
    </xf>
    <xf numFmtId="164" fontId="909" fillId="0" borderId="908" xfId="0" applyNumberFormat="1" applyFont="1" applyBorder="1" applyAlignment="1">
      <alignment horizontal="right"/>
    </xf>
    <xf numFmtId="164" fontId="910" fillId="0" borderId="909" xfId="0" applyNumberFormat="1" applyFont="1" applyBorder="1" applyAlignment="1">
      <alignment horizontal="right"/>
    </xf>
    <xf numFmtId="164" fontId="911" fillId="0" borderId="910" xfId="0" applyNumberFormat="1" applyFont="1" applyBorder="1" applyAlignment="1">
      <alignment horizontal="right"/>
    </xf>
    <xf numFmtId="0" fontId="912" fillId="0" borderId="911" xfId="0" applyFont="1" applyBorder="1" applyAlignment="1">
      <alignment horizontal="right"/>
    </xf>
    <xf numFmtId="164" fontId="913" fillId="0" borderId="912" xfId="0" applyNumberFormat="1" applyFont="1" applyBorder="1" applyAlignment="1">
      <alignment horizontal="right"/>
    </xf>
    <xf numFmtId="164" fontId="914" fillId="0" borderId="913" xfId="0" applyNumberFormat="1" applyFont="1" applyBorder="1" applyAlignment="1">
      <alignment horizontal="right"/>
    </xf>
    <xf numFmtId="164" fontId="915" fillId="0" borderId="914" xfId="0" applyNumberFormat="1" applyFont="1" applyBorder="1" applyAlignment="1">
      <alignment horizontal="right"/>
    </xf>
    <xf numFmtId="164" fontId="916" fillId="0" borderId="915" xfId="0" applyNumberFormat="1" applyFont="1" applyBorder="1" applyAlignment="1">
      <alignment horizontal="right"/>
    </xf>
    <xf numFmtId="0" fontId="917" fillId="0" borderId="916" xfId="0" applyFont="1" applyBorder="1" applyAlignment="1">
      <alignment horizontal="right"/>
    </xf>
    <xf numFmtId="164" fontId="918" fillId="0" borderId="917" xfId="0" applyNumberFormat="1" applyFont="1" applyBorder="1" applyAlignment="1">
      <alignment horizontal="right"/>
    </xf>
    <xf numFmtId="164" fontId="919" fillId="0" borderId="918" xfId="0" applyNumberFormat="1" applyFont="1" applyBorder="1" applyAlignment="1">
      <alignment horizontal="right"/>
    </xf>
    <xf numFmtId="164" fontId="920" fillId="0" borderId="919" xfId="0" applyNumberFormat="1" applyFont="1" applyBorder="1" applyAlignment="1">
      <alignment horizontal="right"/>
    </xf>
    <xf numFmtId="164" fontId="921" fillId="0" borderId="920" xfId="0" applyNumberFormat="1" applyFont="1" applyBorder="1" applyAlignment="1">
      <alignment horizontal="right"/>
    </xf>
    <xf numFmtId="0" fontId="922" fillId="0" borderId="921" xfId="0" applyFont="1" applyBorder="1" applyAlignment="1">
      <alignment horizontal="right"/>
    </xf>
    <xf numFmtId="164" fontId="923" fillId="0" borderId="922" xfId="0" applyNumberFormat="1" applyFont="1" applyBorder="1" applyAlignment="1">
      <alignment horizontal="right"/>
    </xf>
    <xf numFmtId="164" fontId="924" fillId="0" borderId="923" xfId="0" applyNumberFormat="1" applyFont="1" applyBorder="1" applyAlignment="1">
      <alignment horizontal="right"/>
    </xf>
    <xf numFmtId="164" fontId="925" fillId="0" borderId="924" xfId="0" applyNumberFormat="1" applyFont="1" applyBorder="1" applyAlignment="1">
      <alignment horizontal="right"/>
    </xf>
    <xf numFmtId="164" fontId="926" fillId="0" borderId="925" xfId="0" applyNumberFormat="1" applyFont="1" applyBorder="1" applyAlignment="1">
      <alignment horizontal="right"/>
    </xf>
    <xf numFmtId="0" fontId="927" fillId="0" borderId="926" xfId="0" applyFont="1" applyBorder="1"/>
    <xf numFmtId="0" fontId="928" fillId="0" borderId="927" xfId="0" applyFont="1" applyBorder="1" applyAlignment="1">
      <alignment horizontal="right"/>
    </xf>
    <xf numFmtId="0" fontId="929" fillId="0" borderId="928" xfId="0" applyFont="1" applyBorder="1" applyAlignment="1">
      <alignment horizontal="right"/>
    </xf>
    <xf numFmtId="164" fontId="930" fillId="0" borderId="929" xfId="0" applyNumberFormat="1" applyFont="1" applyBorder="1" applyAlignment="1">
      <alignment horizontal="right"/>
    </xf>
    <xf numFmtId="164" fontId="931" fillId="0" borderId="930" xfId="0" applyNumberFormat="1" applyFont="1" applyBorder="1" applyAlignment="1">
      <alignment horizontal="right"/>
    </xf>
    <xf numFmtId="164" fontId="932" fillId="0" borderId="931" xfId="0" applyNumberFormat="1" applyFont="1" applyBorder="1" applyAlignment="1">
      <alignment horizontal="right"/>
    </xf>
    <xf numFmtId="164" fontId="933" fillId="0" borderId="932" xfId="0" applyNumberFormat="1" applyFont="1" applyBorder="1" applyAlignment="1">
      <alignment horizontal="right"/>
    </xf>
    <xf numFmtId="0" fontId="934" fillId="0" borderId="933" xfId="0" applyFont="1" applyBorder="1" applyAlignment="1">
      <alignment horizontal="right"/>
    </xf>
    <xf numFmtId="164" fontId="935" fillId="0" borderId="934" xfId="0" applyNumberFormat="1" applyFont="1" applyBorder="1" applyAlignment="1">
      <alignment horizontal="right"/>
    </xf>
    <xf numFmtId="164" fontId="936" fillId="0" borderId="935" xfId="0" applyNumberFormat="1" applyFont="1" applyBorder="1" applyAlignment="1">
      <alignment horizontal="right"/>
    </xf>
    <xf numFmtId="164" fontId="937" fillId="0" borderId="936" xfId="0" applyNumberFormat="1" applyFont="1" applyBorder="1" applyAlignment="1">
      <alignment horizontal="right"/>
    </xf>
    <xf numFmtId="164" fontId="938" fillId="0" borderId="937" xfId="0" applyNumberFormat="1" applyFont="1" applyBorder="1" applyAlignment="1">
      <alignment horizontal="right"/>
    </xf>
    <xf numFmtId="0" fontId="939" fillId="0" borderId="938" xfId="0" applyFont="1" applyBorder="1"/>
    <xf numFmtId="0" fontId="940" fillId="0" borderId="939" xfId="0" applyFont="1" applyBorder="1" applyAlignment="1">
      <alignment horizontal="right"/>
    </xf>
    <xf numFmtId="0" fontId="941" fillId="0" borderId="940" xfId="0" applyFont="1" applyBorder="1" applyAlignment="1">
      <alignment horizontal="right"/>
    </xf>
    <xf numFmtId="164" fontId="942" fillId="0" borderId="941" xfId="0" applyNumberFormat="1" applyFont="1" applyBorder="1" applyAlignment="1">
      <alignment horizontal="right"/>
    </xf>
    <xf numFmtId="164" fontId="943" fillId="0" borderId="942" xfId="0" applyNumberFormat="1" applyFont="1" applyBorder="1" applyAlignment="1">
      <alignment horizontal="right"/>
    </xf>
    <xf numFmtId="164" fontId="944" fillId="0" borderId="943" xfId="0" applyNumberFormat="1" applyFont="1" applyBorder="1" applyAlignment="1">
      <alignment horizontal="right"/>
    </xf>
    <xf numFmtId="164" fontId="945" fillId="0" borderId="944" xfId="0" applyNumberFormat="1" applyFont="1" applyBorder="1" applyAlignment="1">
      <alignment horizontal="right"/>
    </xf>
    <xf numFmtId="0" fontId="946" fillId="0" borderId="945" xfId="0" applyFont="1" applyBorder="1" applyAlignment="1">
      <alignment horizontal="right"/>
    </xf>
    <xf numFmtId="164" fontId="947" fillId="0" borderId="946" xfId="0" applyNumberFormat="1" applyFont="1" applyBorder="1" applyAlignment="1">
      <alignment horizontal="right"/>
    </xf>
    <xf numFmtId="164" fontId="948" fillId="0" borderId="947" xfId="0" applyNumberFormat="1" applyFont="1" applyBorder="1" applyAlignment="1">
      <alignment horizontal="right"/>
    </xf>
    <xf numFmtId="164" fontId="949" fillId="0" borderId="948" xfId="0" applyNumberFormat="1" applyFont="1" applyBorder="1" applyAlignment="1">
      <alignment horizontal="right"/>
    </xf>
    <xf numFmtId="164" fontId="950" fillId="0" borderId="949" xfId="0" applyNumberFormat="1" applyFont="1" applyBorder="1" applyAlignment="1">
      <alignment horizontal="right"/>
    </xf>
    <xf numFmtId="0" fontId="951" fillId="0" borderId="950" xfId="0" applyFont="1" applyBorder="1"/>
    <xf numFmtId="0" fontId="952" fillId="0" borderId="951" xfId="0" applyFont="1" applyBorder="1" applyAlignment="1">
      <alignment horizontal="right"/>
    </xf>
    <xf numFmtId="0" fontId="953" fillId="0" borderId="952" xfId="0" applyFont="1" applyBorder="1" applyAlignment="1">
      <alignment horizontal="right"/>
    </xf>
    <xf numFmtId="164" fontId="954" fillId="0" borderId="953" xfId="0" applyNumberFormat="1" applyFont="1" applyBorder="1" applyAlignment="1">
      <alignment horizontal="right"/>
    </xf>
    <xf numFmtId="164" fontId="955" fillId="0" borderId="954" xfId="0" applyNumberFormat="1" applyFont="1" applyBorder="1" applyAlignment="1">
      <alignment horizontal="right"/>
    </xf>
    <xf numFmtId="164" fontId="956" fillId="0" borderId="955" xfId="0" applyNumberFormat="1" applyFont="1" applyBorder="1" applyAlignment="1">
      <alignment horizontal="right"/>
    </xf>
    <xf numFmtId="164" fontId="957" fillId="0" borderId="956" xfId="0" applyNumberFormat="1" applyFont="1" applyBorder="1" applyAlignment="1">
      <alignment horizontal="right"/>
    </xf>
    <xf numFmtId="0" fontId="958" fillId="0" borderId="957" xfId="0" applyFont="1" applyBorder="1" applyAlignment="1">
      <alignment horizontal="right"/>
    </xf>
    <xf numFmtId="164" fontId="959" fillId="0" borderId="958" xfId="0" applyNumberFormat="1" applyFont="1" applyBorder="1" applyAlignment="1">
      <alignment horizontal="right"/>
    </xf>
    <xf numFmtId="164" fontId="960" fillId="0" borderId="959" xfId="0" applyNumberFormat="1" applyFont="1" applyBorder="1" applyAlignment="1">
      <alignment horizontal="right"/>
    </xf>
    <xf numFmtId="164" fontId="961" fillId="0" borderId="960" xfId="0" applyNumberFormat="1" applyFont="1" applyBorder="1" applyAlignment="1">
      <alignment horizontal="right"/>
    </xf>
    <xf numFmtId="164" fontId="962" fillId="0" borderId="961" xfId="0" applyNumberFormat="1" applyFont="1" applyBorder="1" applyAlignment="1">
      <alignment horizontal="right"/>
    </xf>
    <xf numFmtId="0" fontId="963" fillId="0" borderId="962" xfId="0" applyFont="1" applyBorder="1"/>
    <xf numFmtId="0" fontId="964" fillId="0" borderId="963" xfId="0" applyFont="1" applyBorder="1" applyAlignment="1">
      <alignment horizontal="right"/>
    </xf>
    <xf numFmtId="0" fontId="965" fillId="0" borderId="964" xfId="0" applyFont="1" applyBorder="1" applyAlignment="1">
      <alignment horizontal="right"/>
    </xf>
    <xf numFmtId="164" fontId="966" fillId="0" borderId="965" xfId="0" applyNumberFormat="1" applyFont="1" applyBorder="1" applyAlignment="1">
      <alignment horizontal="right"/>
    </xf>
    <xf numFmtId="164" fontId="967" fillId="0" borderId="966" xfId="0" applyNumberFormat="1" applyFont="1" applyBorder="1" applyAlignment="1">
      <alignment horizontal="right"/>
    </xf>
    <xf numFmtId="164" fontId="968" fillId="0" borderId="967" xfId="0" applyNumberFormat="1" applyFont="1" applyBorder="1" applyAlignment="1">
      <alignment horizontal="right"/>
    </xf>
    <xf numFmtId="164" fontId="969" fillId="0" borderId="968" xfId="0" applyNumberFormat="1" applyFont="1" applyBorder="1" applyAlignment="1">
      <alignment horizontal="right"/>
    </xf>
    <xf numFmtId="0" fontId="970" fillId="0" borderId="969" xfId="0" applyFont="1" applyBorder="1" applyAlignment="1">
      <alignment horizontal="right"/>
    </xf>
    <xf numFmtId="164" fontId="971" fillId="0" borderId="970" xfId="0" applyNumberFormat="1" applyFont="1" applyBorder="1" applyAlignment="1">
      <alignment horizontal="right"/>
    </xf>
    <xf numFmtId="164" fontId="972" fillId="0" borderId="971" xfId="0" applyNumberFormat="1" applyFont="1" applyBorder="1" applyAlignment="1">
      <alignment horizontal="right"/>
    </xf>
    <xf numFmtId="164" fontId="973" fillId="0" borderId="972" xfId="0" applyNumberFormat="1" applyFont="1" applyBorder="1" applyAlignment="1">
      <alignment horizontal="right"/>
    </xf>
    <xf numFmtId="164" fontId="974" fillId="0" borderId="973" xfId="0" applyNumberFormat="1" applyFont="1" applyBorder="1" applyAlignment="1">
      <alignment horizontal="right"/>
    </xf>
    <xf numFmtId="0" fontId="975" fillId="0" borderId="974" xfId="0" applyFont="1" applyBorder="1"/>
    <xf numFmtId="0" fontId="976" fillId="0" borderId="975" xfId="0" applyFont="1" applyBorder="1" applyAlignment="1">
      <alignment horizontal="right"/>
    </xf>
    <xf numFmtId="0" fontId="977" fillId="0" borderId="976" xfId="0" applyFont="1" applyBorder="1" applyAlignment="1">
      <alignment horizontal="right"/>
    </xf>
    <xf numFmtId="164" fontId="978" fillId="0" borderId="977" xfId="0" applyNumberFormat="1" applyFont="1" applyBorder="1" applyAlignment="1">
      <alignment horizontal="right"/>
    </xf>
    <xf numFmtId="164" fontId="979" fillId="0" borderId="978" xfId="0" applyNumberFormat="1" applyFont="1" applyBorder="1" applyAlignment="1">
      <alignment horizontal="right"/>
    </xf>
    <xf numFmtId="164" fontId="980" fillId="0" borderId="979" xfId="0" applyNumberFormat="1" applyFont="1" applyBorder="1" applyAlignment="1">
      <alignment horizontal="right"/>
    </xf>
    <xf numFmtId="164" fontId="981" fillId="0" borderId="980" xfId="0" applyNumberFormat="1" applyFont="1" applyBorder="1" applyAlignment="1">
      <alignment horizontal="right"/>
    </xf>
    <xf numFmtId="0" fontId="982" fillId="0" borderId="981" xfId="0" applyFont="1" applyBorder="1" applyAlignment="1">
      <alignment horizontal="right"/>
    </xf>
    <xf numFmtId="164" fontId="983" fillId="0" borderId="982" xfId="0" applyNumberFormat="1" applyFont="1" applyBorder="1" applyAlignment="1">
      <alignment horizontal="right"/>
    </xf>
    <xf numFmtId="164" fontId="984" fillId="0" borderId="983" xfId="0" applyNumberFormat="1" applyFont="1" applyBorder="1" applyAlignment="1">
      <alignment horizontal="right"/>
    </xf>
    <xf numFmtId="164" fontId="985" fillId="0" borderId="984" xfId="0" applyNumberFormat="1" applyFont="1" applyBorder="1" applyAlignment="1">
      <alignment horizontal="right"/>
    </xf>
    <xf numFmtId="164" fontId="986" fillId="0" borderId="985" xfId="0" applyNumberFormat="1" applyFont="1" applyBorder="1" applyAlignment="1">
      <alignment horizontal="right"/>
    </xf>
    <xf numFmtId="0" fontId="987" fillId="0" borderId="986" xfId="0" applyFont="1" applyBorder="1" applyAlignment="1">
      <alignment horizontal="right"/>
    </xf>
    <xf numFmtId="164" fontId="988" fillId="0" borderId="987" xfId="0" applyNumberFormat="1" applyFont="1" applyBorder="1" applyAlignment="1">
      <alignment horizontal="right"/>
    </xf>
    <xf numFmtId="164" fontId="989" fillId="0" borderId="988" xfId="0" applyNumberFormat="1" applyFont="1" applyBorder="1" applyAlignment="1">
      <alignment horizontal="right"/>
    </xf>
    <xf numFmtId="164" fontId="990" fillId="0" borderId="989" xfId="0" applyNumberFormat="1" applyFont="1" applyBorder="1" applyAlignment="1">
      <alignment horizontal="right"/>
    </xf>
    <xf numFmtId="164" fontId="991" fillId="0" borderId="990" xfId="0" applyNumberFormat="1" applyFont="1" applyBorder="1" applyAlignment="1">
      <alignment horizontal="right"/>
    </xf>
    <xf numFmtId="0" fontId="992" fillId="0" borderId="991" xfId="0" applyFont="1" applyBorder="1"/>
    <xf numFmtId="0" fontId="993" fillId="0" borderId="992" xfId="0" applyFont="1" applyBorder="1" applyAlignment="1">
      <alignment horizontal="right"/>
    </xf>
    <xf numFmtId="0" fontId="994" fillId="0" borderId="993" xfId="0" applyFont="1" applyBorder="1" applyAlignment="1">
      <alignment horizontal="right"/>
    </xf>
    <xf numFmtId="164" fontId="995" fillId="0" borderId="994" xfId="0" applyNumberFormat="1" applyFont="1" applyBorder="1" applyAlignment="1">
      <alignment horizontal="right"/>
    </xf>
    <xf numFmtId="164" fontId="996" fillId="0" borderId="995" xfId="0" applyNumberFormat="1" applyFont="1" applyBorder="1" applyAlignment="1">
      <alignment horizontal="right"/>
    </xf>
    <xf numFmtId="164" fontId="997" fillId="0" borderId="996" xfId="0" applyNumberFormat="1" applyFont="1" applyBorder="1" applyAlignment="1">
      <alignment horizontal="right"/>
    </xf>
    <xf numFmtId="164" fontId="998" fillId="0" borderId="997" xfId="0" applyNumberFormat="1" applyFont="1" applyBorder="1" applyAlignment="1">
      <alignment horizontal="right"/>
    </xf>
    <xf numFmtId="0" fontId="999" fillId="0" borderId="998" xfId="0" applyFont="1" applyBorder="1" applyAlignment="1">
      <alignment horizontal="right"/>
    </xf>
    <xf numFmtId="164" fontId="1000" fillId="0" borderId="999" xfId="0" applyNumberFormat="1" applyFont="1" applyBorder="1" applyAlignment="1">
      <alignment horizontal="right"/>
    </xf>
    <xf numFmtId="164" fontId="1001" fillId="0" borderId="1000" xfId="0" applyNumberFormat="1" applyFont="1" applyBorder="1" applyAlignment="1">
      <alignment horizontal="right"/>
    </xf>
    <xf numFmtId="164" fontId="1002" fillId="0" borderId="1001" xfId="0" applyNumberFormat="1" applyFont="1" applyBorder="1" applyAlignment="1">
      <alignment horizontal="right"/>
    </xf>
    <xf numFmtId="164" fontId="1003" fillId="0" borderId="1002" xfId="0" applyNumberFormat="1" applyFont="1" applyBorder="1" applyAlignment="1">
      <alignment horizontal="right"/>
    </xf>
    <xf numFmtId="0" fontId="1004" fillId="0" borderId="1003" xfId="0" applyFont="1" applyBorder="1" applyAlignment="1">
      <alignment horizontal="right"/>
    </xf>
    <xf numFmtId="164" fontId="1005" fillId="0" borderId="1004" xfId="0" applyNumberFormat="1" applyFont="1" applyBorder="1" applyAlignment="1">
      <alignment horizontal="right"/>
    </xf>
    <xf numFmtId="164" fontId="1006" fillId="0" borderId="1005" xfId="0" applyNumberFormat="1" applyFont="1" applyBorder="1" applyAlignment="1">
      <alignment horizontal="right"/>
    </xf>
    <xf numFmtId="164" fontId="1007" fillId="0" borderId="1006" xfId="0" applyNumberFormat="1" applyFont="1" applyBorder="1" applyAlignment="1">
      <alignment horizontal="right"/>
    </xf>
    <xf numFmtId="164" fontId="1008" fillId="0" borderId="1007" xfId="0" applyNumberFormat="1" applyFont="1" applyBorder="1" applyAlignment="1">
      <alignment horizontal="right"/>
    </xf>
    <xf numFmtId="0" fontId="1009" fillId="0" borderId="1008" xfId="0" applyFont="1" applyBorder="1"/>
    <xf numFmtId="0" fontId="1010" fillId="0" borderId="1009" xfId="0" applyFont="1" applyBorder="1" applyAlignment="1">
      <alignment horizontal="right"/>
    </xf>
    <xf numFmtId="0" fontId="1011" fillId="0" borderId="1010" xfId="0" applyFont="1" applyBorder="1" applyAlignment="1">
      <alignment horizontal="right"/>
    </xf>
    <xf numFmtId="164" fontId="1012" fillId="0" borderId="1011" xfId="0" applyNumberFormat="1" applyFont="1" applyBorder="1" applyAlignment="1">
      <alignment horizontal="right"/>
    </xf>
    <xf numFmtId="164" fontId="1013" fillId="0" borderId="1012" xfId="0" applyNumberFormat="1" applyFont="1" applyBorder="1" applyAlignment="1">
      <alignment horizontal="right"/>
    </xf>
    <xf numFmtId="164" fontId="1014" fillId="0" borderId="1013" xfId="0" applyNumberFormat="1" applyFont="1" applyBorder="1" applyAlignment="1">
      <alignment horizontal="right"/>
    </xf>
    <xf numFmtId="164" fontId="1015" fillId="0" borderId="1014" xfId="0" applyNumberFormat="1" applyFont="1" applyBorder="1" applyAlignment="1">
      <alignment horizontal="right"/>
    </xf>
    <xf numFmtId="0" fontId="1016" fillId="0" borderId="1015" xfId="0" applyFont="1" applyBorder="1" applyAlignment="1">
      <alignment horizontal="right"/>
    </xf>
    <xf numFmtId="164" fontId="1017" fillId="0" borderId="1016" xfId="0" applyNumberFormat="1" applyFont="1" applyBorder="1" applyAlignment="1">
      <alignment horizontal="right"/>
    </xf>
    <xf numFmtId="164" fontId="1018" fillId="0" borderId="1017" xfId="0" applyNumberFormat="1" applyFont="1" applyBorder="1" applyAlignment="1">
      <alignment horizontal="right"/>
    </xf>
    <xf numFmtId="164" fontId="1019" fillId="0" borderId="1018" xfId="0" applyNumberFormat="1" applyFont="1" applyBorder="1" applyAlignment="1">
      <alignment horizontal="right"/>
    </xf>
    <xf numFmtId="164" fontId="1020" fillId="0" borderId="1019" xfId="0" applyNumberFormat="1" applyFont="1" applyBorder="1" applyAlignment="1">
      <alignment horizontal="right"/>
    </xf>
    <xf numFmtId="0" fontId="1021" fillId="0" borderId="1020" xfId="0" applyFont="1" applyBorder="1" applyAlignment="1">
      <alignment horizontal="right"/>
    </xf>
    <xf numFmtId="164" fontId="1022" fillId="0" borderId="1021" xfId="0" applyNumberFormat="1" applyFont="1" applyBorder="1" applyAlignment="1">
      <alignment horizontal="right"/>
    </xf>
    <xf numFmtId="164" fontId="1023" fillId="0" borderId="1022" xfId="0" applyNumberFormat="1" applyFont="1" applyBorder="1" applyAlignment="1">
      <alignment horizontal="right"/>
    </xf>
    <xf numFmtId="164" fontId="1024" fillId="0" borderId="1023" xfId="0" applyNumberFormat="1" applyFont="1" applyBorder="1" applyAlignment="1">
      <alignment horizontal="right"/>
    </xf>
    <xf numFmtId="164" fontId="1025" fillId="0" borderId="1024" xfId="0" applyNumberFormat="1" applyFont="1" applyBorder="1" applyAlignment="1">
      <alignment horizontal="right"/>
    </xf>
    <xf numFmtId="0" fontId="1026" fillId="0" borderId="1025" xfId="0" applyFont="1" applyBorder="1" applyAlignment="1">
      <alignment horizontal="right"/>
    </xf>
    <xf numFmtId="164" fontId="1027" fillId="0" borderId="1026" xfId="0" applyNumberFormat="1" applyFont="1" applyBorder="1" applyAlignment="1">
      <alignment horizontal="right"/>
    </xf>
    <xf numFmtId="164" fontId="1028" fillId="0" borderId="1027" xfId="0" applyNumberFormat="1" applyFont="1" applyBorder="1" applyAlignment="1">
      <alignment horizontal="right"/>
    </xf>
    <xf numFmtId="164" fontId="1029" fillId="0" borderId="1028" xfId="0" applyNumberFormat="1" applyFont="1" applyBorder="1" applyAlignment="1">
      <alignment horizontal="right"/>
    </xf>
    <xf numFmtId="164" fontId="1030" fillId="0" borderId="1029" xfId="0" applyNumberFormat="1" applyFont="1" applyBorder="1" applyAlignment="1">
      <alignment horizontal="right"/>
    </xf>
    <xf numFmtId="0" fontId="1031" fillId="0" borderId="1030" xfId="0" applyFont="1" applyBorder="1" applyAlignment="1">
      <alignment horizontal="right"/>
    </xf>
    <xf numFmtId="164" fontId="1032" fillId="0" borderId="1031" xfId="0" applyNumberFormat="1" applyFont="1" applyBorder="1" applyAlignment="1">
      <alignment horizontal="right"/>
    </xf>
    <xf numFmtId="164" fontId="1033" fillId="0" borderId="1032" xfId="0" applyNumberFormat="1" applyFont="1" applyBorder="1" applyAlignment="1">
      <alignment horizontal="right"/>
    </xf>
    <xf numFmtId="164" fontId="1034" fillId="0" borderId="1033" xfId="0" applyNumberFormat="1" applyFont="1" applyBorder="1" applyAlignment="1">
      <alignment horizontal="right"/>
    </xf>
    <xf numFmtId="164" fontId="1035" fillId="0" borderId="1034" xfId="0" applyNumberFormat="1" applyFont="1" applyBorder="1" applyAlignment="1">
      <alignment horizontal="right"/>
    </xf>
    <xf numFmtId="0" fontId="1036" fillId="0" borderId="1035" xfId="0" applyFont="1" applyBorder="1"/>
    <xf numFmtId="0" fontId="1037" fillId="0" borderId="1036" xfId="0" applyFont="1" applyBorder="1" applyAlignment="1">
      <alignment horizontal="right"/>
    </xf>
    <xf numFmtId="0" fontId="1038" fillId="0" borderId="1037" xfId="0" applyFont="1" applyBorder="1" applyAlignment="1">
      <alignment horizontal="right"/>
    </xf>
    <xf numFmtId="164" fontId="1039" fillId="0" borderId="1038" xfId="0" applyNumberFormat="1" applyFont="1" applyBorder="1" applyAlignment="1">
      <alignment horizontal="right"/>
    </xf>
    <xf numFmtId="164" fontId="1040" fillId="0" borderId="1039" xfId="0" applyNumberFormat="1" applyFont="1" applyBorder="1" applyAlignment="1">
      <alignment horizontal="right"/>
    </xf>
    <xf numFmtId="164" fontId="1041" fillId="0" borderId="1040" xfId="0" applyNumberFormat="1" applyFont="1" applyBorder="1" applyAlignment="1">
      <alignment horizontal="right"/>
    </xf>
    <xf numFmtId="164" fontId="1042" fillId="0" borderId="1041" xfId="0" applyNumberFormat="1" applyFont="1" applyBorder="1" applyAlignment="1">
      <alignment horizontal="right"/>
    </xf>
    <xf numFmtId="0" fontId="1043" fillId="0" borderId="1042" xfId="0" applyFont="1" applyBorder="1" applyAlignment="1">
      <alignment horizontal="right"/>
    </xf>
    <xf numFmtId="164" fontId="1044" fillId="0" borderId="1043" xfId="0" applyNumberFormat="1" applyFont="1" applyBorder="1" applyAlignment="1">
      <alignment horizontal="right"/>
    </xf>
    <xf numFmtId="164" fontId="1045" fillId="0" borderId="1044" xfId="0" applyNumberFormat="1" applyFont="1" applyBorder="1" applyAlignment="1">
      <alignment horizontal="right"/>
    </xf>
    <xf numFmtId="164" fontId="1046" fillId="0" borderId="1045" xfId="0" applyNumberFormat="1" applyFont="1" applyBorder="1" applyAlignment="1">
      <alignment horizontal="right"/>
    </xf>
    <xf numFmtId="164" fontId="1047" fillId="0" borderId="1046" xfId="0" applyNumberFormat="1" applyFont="1" applyBorder="1" applyAlignment="1">
      <alignment horizontal="right"/>
    </xf>
    <xf numFmtId="0" fontId="1048" fillId="0" borderId="1047" xfId="0" applyFont="1" applyBorder="1" applyAlignment="1">
      <alignment horizontal="right"/>
    </xf>
    <xf numFmtId="164" fontId="1049" fillId="0" borderId="1048" xfId="0" applyNumberFormat="1" applyFont="1" applyBorder="1" applyAlignment="1">
      <alignment horizontal="right"/>
    </xf>
    <xf numFmtId="164" fontId="1050" fillId="0" borderId="1049" xfId="0" applyNumberFormat="1" applyFont="1" applyBorder="1" applyAlignment="1">
      <alignment horizontal="right"/>
    </xf>
    <xf numFmtId="164" fontId="1051" fillId="0" borderId="1050" xfId="0" applyNumberFormat="1" applyFont="1" applyBorder="1" applyAlignment="1">
      <alignment horizontal="right"/>
    </xf>
    <xf numFmtId="164" fontId="1052" fillId="0" borderId="1051" xfId="0" applyNumberFormat="1" applyFont="1" applyBorder="1" applyAlignment="1">
      <alignment horizontal="right"/>
    </xf>
    <xf numFmtId="0" fontId="1053" fillId="0" borderId="1052" xfId="0" applyFont="1" applyBorder="1"/>
    <xf numFmtId="0" fontId="1054" fillId="0" borderId="1053" xfId="0" applyFont="1" applyBorder="1" applyAlignment="1">
      <alignment horizontal="right"/>
    </xf>
    <xf numFmtId="0" fontId="1055" fillId="0" borderId="1054" xfId="0" applyFont="1" applyBorder="1" applyAlignment="1">
      <alignment horizontal="right"/>
    </xf>
    <xf numFmtId="164" fontId="1056" fillId="0" borderId="1055" xfId="0" applyNumberFormat="1" applyFont="1" applyBorder="1" applyAlignment="1">
      <alignment horizontal="right"/>
    </xf>
    <xf numFmtId="164" fontId="1057" fillId="0" borderId="1056" xfId="0" applyNumberFormat="1" applyFont="1" applyBorder="1" applyAlignment="1">
      <alignment horizontal="right"/>
    </xf>
    <xf numFmtId="164" fontId="1058" fillId="0" borderId="1057" xfId="0" applyNumberFormat="1" applyFont="1" applyBorder="1" applyAlignment="1">
      <alignment horizontal="right"/>
    </xf>
    <xf numFmtId="164" fontId="1059" fillId="0" borderId="1058" xfId="0" applyNumberFormat="1" applyFont="1" applyBorder="1" applyAlignment="1">
      <alignment horizontal="right"/>
    </xf>
    <xf numFmtId="0" fontId="1060" fillId="0" borderId="1059" xfId="0" applyFont="1" applyBorder="1" applyAlignment="1">
      <alignment horizontal="right"/>
    </xf>
    <xf numFmtId="164" fontId="1061" fillId="0" borderId="1060" xfId="0" applyNumberFormat="1" applyFont="1" applyBorder="1" applyAlignment="1">
      <alignment horizontal="right"/>
    </xf>
    <xf numFmtId="164" fontId="1062" fillId="0" borderId="1061" xfId="0" applyNumberFormat="1" applyFont="1" applyBorder="1" applyAlignment="1">
      <alignment horizontal="right"/>
    </xf>
    <xf numFmtId="164" fontId="1063" fillId="0" borderId="1062" xfId="0" applyNumberFormat="1" applyFont="1" applyBorder="1" applyAlignment="1">
      <alignment horizontal="right"/>
    </xf>
    <xf numFmtId="164" fontId="1064" fillId="0" borderId="1063" xfId="0" applyNumberFormat="1" applyFont="1" applyBorder="1" applyAlignment="1">
      <alignment horizontal="right"/>
    </xf>
    <xf numFmtId="0" fontId="1065" fillId="0" borderId="1064" xfId="0" applyFont="1" applyBorder="1" applyAlignment="1">
      <alignment horizontal="right"/>
    </xf>
    <xf numFmtId="164" fontId="1066" fillId="0" borderId="1065" xfId="0" applyNumberFormat="1" applyFont="1" applyBorder="1" applyAlignment="1">
      <alignment horizontal="right"/>
    </xf>
    <xf numFmtId="164" fontId="1067" fillId="0" borderId="1066" xfId="0" applyNumberFormat="1" applyFont="1" applyBorder="1" applyAlignment="1">
      <alignment horizontal="right"/>
    </xf>
    <xf numFmtId="164" fontId="1068" fillId="0" borderId="1067" xfId="0" applyNumberFormat="1" applyFont="1" applyBorder="1" applyAlignment="1">
      <alignment horizontal="right"/>
    </xf>
    <xf numFmtId="164" fontId="1069" fillId="0" borderId="1068" xfId="0" applyNumberFormat="1" applyFont="1" applyBorder="1" applyAlignment="1">
      <alignment horizontal="right"/>
    </xf>
    <xf numFmtId="0" fontId="1070" fillId="0" borderId="1069" xfId="0" applyFont="1" applyBorder="1"/>
    <xf numFmtId="0" fontId="1071" fillId="0" borderId="1070" xfId="0" applyFont="1" applyBorder="1" applyAlignment="1">
      <alignment horizontal="right"/>
    </xf>
    <xf numFmtId="0" fontId="1072" fillId="0" borderId="1071" xfId="0" applyFont="1" applyBorder="1" applyAlignment="1">
      <alignment horizontal="right"/>
    </xf>
    <xf numFmtId="164" fontId="1073" fillId="0" borderId="1072" xfId="0" applyNumberFormat="1" applyFont="1" applyBorder="1" applyAlignment="1">
      <alignment horizontal="right"/>
    </xf>
    <xf numFmtId="164" fontId="1074" fillId="0" borderId="1073" xfId="0" applyNumberFormat="1" applyFont="1" applyBorder="1" applyAlignment="1">
      <alignment horizontal="right"/>
    </xf>
    <xf numFmtId="164" fontId="1075" fillId="0" borderId="1074" xfId="0" applyNumberFormat="1" applyFont="1" applyBorder="1" applyAlignment="1">
      <alignment horizontal="right"/>
    </xf>
    <xf numFmtId="164" fontId="1076" fillId="0" borderId="1075" xfId="0" applyNumberFormat="1" applyFont="1" applyBorder="1" applyAlignment="1">
      <alignment horizontal="right"/>
    </xf>
    <xf numFmtId="0" fontId="1077" fillId="0" borderId="1076" xfId="0" applyFont="1" applyBorder="1" applyAlignment="1">
      <alignment horizontal="right"/>
    </xf>
    <xf numFmtId="164" fontId="1078" fillId="0" borderId="1077" xfId="0" applyNumberFormat="1" applyFont="1" applyBorder="1" applyAlignment="1">
      <alignment horizontal="right"/>
    </xf>
    <xf numFmtId="164" fontId="1079" fillId="0" borderId="1078" xfId="0" applyNumberFormat="1" applyFont="1" applyBorder="1" applyAlignment="1">
      <alignment horizontal="right"/>
    </xf>
    <xf numFmtId="164" fontId="1080" fillId="0" borderId="1079" xfId="0" applyNumberFormat="1" applyFont="1" applyBorder="1" applyAlignment="1">
      <alignment horizontal="right"/>
    </xf>
    <xf numFmtId="164" fontId="1081" fillId="0" borderId="1080" xfId="0" applyNumberFormat="1" applyFont="1" applyBorder="1" applyAlignment="1">
      <alignment horizontal="right"/>
    </xf>
    <xf numFmtId="0" fontId="1082" fillId="0" borderId="1081" xfId="0" applyFont="1" applyBorder="1" applyAlignment="1">
      <alignment horizontal="right"/>
    </xf>
    <xf numFmtId="164" fontId="1083" fillId="0" borderId="1082" xfId="0" applyNumberFormat="1" applyFont="1" applyBorder="1" applyAlignment="1">
      <alignment horizontal="right"/>
    </xf>
    <xf numFmtId="164" fontId="1084" fillId="0" borderId="1083" xfId="0" applyNumberFormat="1" applyFont="1" applyBorder="1" applyAlignment="1">
      <alignment horizontal="right"/>
    </xf>
    <xf numFmtId="164" fontId="1085" fillId="0" borderId="1084" xfId="0" applyNumberFormat="1" applyFont="1" applyBorder="1" applyAlignment="1">
      <alignment horizontal="right"/>
    </xf>
    <xf numFmtId="164" fontId="1086" fillId="0" borderId="1085" xfId="0" applyNumberFormat="1" applyFont="1" applyBorder="1" applyAlignment="1">
      <alignment horizontal="right"/>
    </xf>
    <xf numFmtId="0" fontId="1087" fillId="0" borderId="1086" xfId="0" applyFont="1" applyBorder="1" applyAlignment="1">
      <alignment horizontal="right"/>
    </xf>
    <xf numFmtId="164" fontId="1088" fillId="0" borderId="1087" xfId="0" applyNumberFormat="1" applyFont="1" applyBorder="1" applyAlignment="1">
      <alignment horizontal="right"/>
    </xf>
    <xf numFmtId="164" fontId="1089" fillId="0" borderId="1088" xfId="0" applyNumberFormat="1" applyFont="1" applyBorder="1" applyAlignment="1">
      <alignment horizontal="right"/>
    </xf>
    <xf numFmtId="164" fontId="1090" fillId="0" borderId="1089" xfId="0" applyNumberFormat="1" applyFont="1" applyBorder="1" applyAlignment="1">
      <alignment horizontal="right"/>
    </xf>
    <xf numFmtId="164" fontId="1091" fillId="0" borderId="1090" xfId="0" applyNumberFormat="1" applyFont="1" applyBorder="1" applyAlignment="1">
      <alignment horizontal="right"/>
    </xf>
    <xf numFmtId="0" fontId="1092" fillId="0" borderId="1091" xfId="0" applyFont="1" applyBorder="1" applyAlignment="1">
      <alignment horizontal="right"/>
    </xf>
    <xf numFmtId="164" fontId="1093" fillId="0" borderId="1092" xfId="0" applyNumberFormat="1" applyFont="1" applyBorder="1" applyAlignment="1">
      <alignment horizontal="right"/>
    </xf>
    <xf numFmtId="164" fontId="1094" fillId="0" borderId="1093" xfId="0" applyNumberFormat="1" applyFont="1" applyBorder="1" applyAlignment="1">
      <alignment horizontal="right"/>
    </xf>
    <xf numFmtId="164" fontId="1095" fillId="0" borderId="1094" xfId="0" applyNumberFormat="1" applyFont="1" applyBorder="1" applyAlignment="1">
      <alignment horizontal="right"/>
    </xf>
    <xf numFmtId="164" fontId="1096" fillId="0" borderId="1095" xfId="0" applyNumberFormat="1" applyFont="1" applyBorder="1" applyAlignment="1">
      <alignment horizontal="right"/>
    </xf>
    <xf numFmtId="0" fontId="1097" fillId="0" borderId="1096" xfId="0" applyFont="1" applyBorder="1"/>
    <xf numFmtId="0" fontId="1098" fillId="0" borderId="1097" xfId="0" applyFont="1" applyBorder="1" applyAlignment="1">
      <alignment horizontal="right"/>
    </xf>
    <xf numFmtId="0" fontId="1099" fillId="0" borderId="1098" xfId="0" applyFont="1" applyBorder="1" applyAlignment="1">
      <alignment horizontal="right"/>
    </xf>
    <xf numFmtId="164" fontId="1100" fillId="0" borderId="1099" xfId="0" applyNumberFormat="1" applyFont="1" applyBorder="1" applyAlignment="1">
      <alignment horizontal="right"/>
    </xf>
    <xf numFmtId="164" fontId="1101" fillId="0" borderId="1100" xfId="0" applyNumberFormat="1" applyFont="1" applyBorder="1" applyAlignment="1">
      <alignment horizontal="right"/>
    </xf>
    <xf numFmtId="164" fontId="1102" fillId="0" borderId="1101" xfId="0" applyNumberFormat="1" applyFont="1" applyBorder="1" applyAlignment="1">
      <alignment horizontal="right"/>
    </xf>
    <xf numFmtId="164" fontId="1103" fillId="0" borderId="1102" xfId="0" applyNumberFormat="1" applyFont="1" applyBorder="1" applyAlignment="1">
      <alignment horizontal="right"/>
    </xf>
    <xf numFmtId="0" fontId="1104" fillId="0" borderId="1103" xfId="0" applyFont="1" applyBorder="1" applyAlignment="1">
      <alignment horizontal="right"/>
    </xf>
    <xf numFmtId="164" fontId="1105" fillId="0" borderId="1104" xfId="0" applyNumberFormat="1" applyFont="1" applyBorder="1" applyAlignment="1">
      <alignment horizontal="right"/>
    </xf>
    <xf numFmtId="164" fontId="1106" fillId="0" borderId="1105" xfId="0" applyNumberFormat="1" applyFont="1" applyBorder="1" applyAlignment="1">
      <alignment horizontal="right"/>
    </xf>
    <xf numFmtId="164" fontId="1107" fillId="0" borderId="1106" xfId="0" applyNumberFormat="1" applyFont="1" applyBorder="1" applyAlignment="1">
      <alignment horizontal="right"/>
    </xf>
    <xf numFmtId="164" fontId="1108" fillId="0" borderId="1107" xfId="0" applyNumberFormat="1" applyFont="1" applyBorder="1" applyAlignment="1">
      <alignment horizontal="right"/>
    </xf>
    <xf numFmtId="0" fontId="1109" fillId="0" borderId="1108" xfId="0" applyFont="1" applyBorder="1" applyAlignment="1">
      <alignment horizontal="right"/>
    </xf>
    <xf numFmtId="164" fontId="1110" fillId="0" borderId="1109" xfId="0" applyNumberFormat="1" applyFont="1" applyBorder="1" applyAlignment="1">
      <alignment horizontal="right"/>
    </xf>
    <xf numFmtId="164" fontId="1111" fillId="0" borderId="1110" xfId="0" applyNumberFormat="1" applyFont="1" applyBorder="1" applyAlignment="1">
      <alignment horizontal="right"/>
    </xf>
    <xf numFmtId="164" fontId="1112" fillId="0" borderId="1111" xfId="0" applyNumberFormat="1" applyFont="1" applyBorder="1" applyAlignment="1">
      <alignment horizontal="right"/>
    </xf>
    <xf numFmtId="164" fontId="1113" fillId="0" borderId="1112" xfId="0" applyNumberFormat="1" applyFont="1" applyBorder="1" applyAlignment="1">
      <alignment horizontal="right"/>
    </xf>
    <xf numFmtId="0" fontId="1114" fillId="0" borderId="1113" xfId="0" applyFont="1" applyBorder="1" applyAlignment="1">
      <alignment horizontal="right"/>
    </xf>
    <xf numFmtId="164" fontId="1115" fillId="0" borderId="1114" xfId="0" applyNumberFormat="1" applyFont="1" applyBorder="1" applyAlignment="1">
      <alignment horizontal="right"/>
    </xf>
    <xf numFmtId="164" fontId="1116" fillId="0" borderId="1115" xfId="0" applyNumberFormat="1" applyFont="1" applyBorder="1" applyAlignment="1">
      <alignment horizontal="right"/>
    </xf>
    <xf numFmtId="164" fontId="1117" fillId="0" borderId="1116" xfId="0" applyNumberFormat="1" applyFont="1" applyBorder="1" applyAlignment="1">
      <alignment horizontal="right"/>
    </xf>
    <xf numFmtId="164" fontId="1118" fillId="0" borderId="1117" xfId="0" applyNumberFormat="1" applyFont="1" applyBorder="1" applyAlignment="1">
      <alignment horizontal="right"/>
    </xf>
    <xf numFmtId="0" fontId="1119" fillId="0" borderId="1118" xfId="0" applyFont="1" applyBorder="1"/>
    <xf numFmtId="0" fontId="1120" fillId="0" borderId="1119" xfId="0" applyFont="1" applyBorder="1" applyAlignment="1">
      <alignment horizontal="right"/>
    </xf>
    <xf numFmtId="0" fontId="1121" fillId="0" borderId="1120" xfId="0" applyFont="1" applyBorder="1" applyAlignment="1">
      <alignment horizontal="right"/>
    </xf>
    <xf numFmtId="164" fontId="1122" fillId="0" borderId="1121" xfId="0" applyNumberFormat="1" applyFont="1" applyBorder="1" applyAlignment="1">
      <alignment horizontal="right"/>
    </xf>
    <xf numFmtId="164" fontId="1123" fillId="0" borderId="1122" xfId="0" applyNumberFormat="1" applyFont="1" applyBorder="1" applyAlignment="1">
      <alignment horizontal="right"/>
    </xf>
    <xf numFmtId="164" fontId="1124" fillId="0" borderId="1123" xfId="0" applyNumberFormat="1" applyFont="1" applyBorder="1" applyAlignment="1">
      <alignment horizontal="right"/>
    </xf>
    <xf numFmtId="164" fontId="1125" fillId="0" borderId="1124" xfId="0" applyNumberFormat="1" applyFont="1" applyBorder="1" applyAlignment="1">
      <alignment horizontal="right"/>
    </xf>
    <xf numFmtId="0" fontId="1126" fillId="0" borderId="1125" xfId="0" applyFont="1" applyBorder="1"/>
    <xf numFmtId="0" fontId="1127" fillId="0" borderId="1126" xfId="0" applyFont="1" applyBorder="1"/>
    <xf numFmtId="0" fontId="1128" fillId="0" borderId="1127" xfId="0" applyFont="1" applyBorder="1"/>
    <xf numFmtId="0" fontId="1129" fillId="0" borderId="1128" xfId="0" applyFont="1" applyBorder="1"/>
    <xf numFmtId="0" fontId="1130" fillId="0" borderId="1129" xfId="0" applyFont="1" applyBorder="1"/>
    <xf numFmtId="0" fontId="1135" fillId="0" borderId="1134" xfId="0" applyFont="1" applyBorder="1"/>
    <xf numFmtId="0" fontId="1136" fillId="0" borderId="1135" xfId="0" applyFont="1" applyBorder="1" applyAlignment="1">
      <alignment horizontal="right"/>
    </xf>
    <xf numFmtId="0" fontId="1137" fillId="0" borderId="1136" xfId="0" applyFont="1" applyBorder="1" applyAlignment="1">
      <alignment horizontal="right"/>
    </xf>
    <xf numFmtId="0" fontId="1138" fillId="0" borderId="1137" xfId="0" applyFont="1" applyBorder="1" applyAlignment="1">
      <alignment horizontal="right"/>
    </xf>
    <xf numFmtId="0" fontId="1139" fillId="0" borderId="1138" xfId="0" applyFont="1" applyBorder="1" applyAlignment="1">
      <alignment horizontal="right"/>
    </xf>
    <xf numFmtId="0" fontId="1140" fillId="0" borderId="1139" xfId="0" applyFont="1" applyBorder="1" applyAlignment="1">
      <alignment horizontal="right"/>
    </xf>
    <xf numFmtId="0" fontId="1141" fillId="0" borderId="1140" xfId="0" applyFont="1" applyBorder="1"/>
    <xf numFmtId="0" fontId="1142" fillId="0" borderId="1141" xfId="0" applyFont="1" applyBorder="1"/>
    <xf numFmtId="0" fontId="1143" fillId="0" borderId="1142" xfId="0" applyFont="1" applyBorder="1"/>
    <xf numFmtId="0" fontId="1144" fillId="0" borderId="1143" xfId="0" applyFont="1" applyBorder="1"/>
    <xf numFmtId="0" fontId="1145" fillId="0" borderId="1144" xfId="0" applyFont="1" applyBorder="1" applyAlignment="1">
      <alignment horizontal="right"/>
    </xf>
    <xf numFmtId="164" fontId="1146" fillId="0" borderId="1145" xfId="0" applyNumberFormat="1" applyFont="1" applyBorder="1" applyAlignment="1">
      <alignment horizontal="right"/>
    </xf>
    <xf numFmtId="164" fontId="1147" fillId="0" borderId="1146" xfId="0" applyNumberFormat="1" applyFont="1" applyBorder="1" applyAlignment="1">
      <alignment horizontal="right"/>
    </xf>
    <xf numFmtId="164" fontId="1148" fillId="0" borderId="1147" xfId="0" applyNumberFormat="1" applyFont="1" applyBorder="1" applyAlignment="1">
      <alignment horizontal="right"/>
    </xf>
    <xf numFmtId="164" fontId="1149" fillId="0" borderId="1148" xfId="0" applyNumberFormat="1" applyFont="1" applyBorder="1" applyAlignment="1">
      <alignment horizontal="right"/>
    </xf>
    <xf numFmtId="0" fontId="1150" fillId="0" borderId="1149" xfId="0" applyFont="1" applyBorder="1" applyAlignment="1">
      <alignment horizontal="right"/>
    </xf>
    <xf numFmtId="164" fontId="1151" fillId="0" borderId="1150" xfId="0" applyNumberFormat="1" applyFont="1" applyBorder="1" applyAlignment="1">
      <alignment horizontal="right"/>
    </xf>
    <xf numFmtId="164" fontId="1152" fillId="0" borderId="1151" xfId="0" applyNumberFormat="1" applyFont="1" applyBorder="1" applyAlignment="1">
      <alignment horizontal="right"/>
    </xf>
    <xf numFmtId="164" fontId="1153" fillId="0" borderId="1152" xfId="0" applyNumberFormat="1" applyFont="1" applyBorder="1" applyAlignment="1">
      <alignment horizontal="right"/>
    </xf>
    <xf numFmtId="164" fontId="1154" fillId="0" borderId="1153" xfId="0" applyNumberFormat="1" applyFont="1" applyBorder="1" applyAlignment="1">
      <alignment horizontal="right"/>
    </xf>
    <xf numFmtId="0" fontId="1155" fillId="0" borderId="1154" xfId="0" applyFont="1" applyBorder="1" applyAlignment="1">
      <alignment horizontal="right"/>
    </xf>
    <xf numFmtId="164" fontId="1156" fillId="0" borderId="1155" xfId="0" applyNumberFormat="1" applyFont="1" applyBorder="1" applyAlignment="1">
      <alignment horizontal="right"/>
    </xf>
    <xf numFmtId="164" fontId="1157" fillId="0" borderId="1156" xfId="0" applyNumberFormat="1" applyFont="1" applyBorder="1" applyAlignment="1">
      <alignment horizontal="right"/>
    </xf>
    <xf numFmtId="164" fontId="1158" fillId="0" borderId="1157" xfId="0" applyNumberFormat="1" applyFont="1" applyBorder="1" applyAlignment="1">
      <alignment horizontal="right"/>
    </xf>
    <xf numFmtId="164" fontId="1159" fillId="0" borderId="1158" xfId="0" applyNumberFormat="1" applyFont="1" applyBorder="1" applyAlignment="1">
      <alignment horizontal="right"/>
    </xf>
    <xf numFmtId="0" fontId="1160" fillId="0" borderId="1159" xfId="0" applyFont="1" applyBorder="1" applyAlignment="1">
      <alignment horizontal="right"/>
    </xf>
    <xf numFmtId="164" fontId="1161" fillId="0" borderId="1160" xfId="0" applyNumberFormat="1" applyFont="1" applyBorder="1" applyAlignment="1">
      <alignment horizontal="right"/>
    </xf>
    <xf numFmtId="164" fontId="1162" fillId="0" borderId="1161" xfId="0" applyNumberFormat="1" applyFont="1" applyBorder="1" applyAlignment="1">
      <alignment horizontal="right"/>
    </xf>
    <xf numFmtId="164" fontId="1163" fillId="0" borderId="1162" xfId="0" applyNumberFormat="1" applyFont="1" applyBorder="1" applyAlignment="1">
      <alignment horizontal="right"/>
    </xf>
    <xf numFmtId="164" fontId="1164" fillId="0" borderId="1163" xfId="0" applyNumberFormat="1" applyFont="1" applyBorder="1" applyAlignment="1">
      <alignment horizontal="right"/>
    </xf>
    <xf numFmtId="0" fontId="1165" fillId="0" borderId="1164" xfId="0" applyFont="1" applyBorder="1"/>
    <xf numFmtId="0" fontId="1166" fillId="0" borderId="1165" xfId="0" applyFont="1" applyBorder="1" applyAlignment="1">
      <alignment horizontal="right"/>
    </xf>
    <xf numFmtId="0" fontId="1167" fillId="0" borderId="1166" xfId="0" applyFont="1" applyBorder="1" applyAlignment="1">
      <alignment horizontal="right"/>
    </xf>
    <xf numFmtId="164" fontId="1168" fillId="0" borderId="1167" xfId="0" applyNumberFormat="1" applyFont="1" applyBorder="1" applyAlignment="1">
      <alignment horizontal="right"/>
    </xf>
    <xf numFmtId="164" fontId="1169" fillId="0" borderId="1168" xfId="0" applyNumberFormat="1" applyFont="1" applyBorder="1" applyAlignment="1">
      <alignment horizontal="right"/>
    </xf>
    <xf numFmtId="164" fontId="1170" fillId="0" borderId="1169" xfId="0" applyNumberFormat="1" applyFont="1" applyBorder="1" applyAlignment="1">
      <alignment horizontal="right"/>
    </xf>
    <xf numFmtId="164" fontId="1171" fillId="0" borderId="1170" xfId="0" applyNumberFormat="1" applyFont="1" applyBorder="1" applyAlignment="1">
      <alignment horizontal="right"/>
    </xf>
    <xf numFmtId="0" fontId="1172" fillId="0" borderId="1171" xfId="0" applyFont="1" applyBorder="1" applyAlignment="1">
      <alignment horizontal="right"/>
    </xf>
    <xf numFmtId="164" fontId="1173" fillId="0" borderId="1172" xfId="0" applyNumberFormat="1" applyFont="1" applyBorder="1" applyAlignment="1">
      <alignment horizontal="right"/>
    </xf>
    <xf numFmtId="164" fontId="1174" fillId="0" borderId="1173" xfId="0" applyNumberFormat="1" applyFont="1" applyBorder="1" applyAlignment="1">
      <alignment horizontal="right"/>
    </xf>
    <xf numFmtId="164" fontId="1175" fillId="0" borderId="1174" xfId="0" applyNumberFormat="1" applyFont="1" applyBorder="1" applyAlignment="1">
      <alignment horizontal="right"/>
    </xf>
    <xf numFmtId="164" fontId="1176" fillId="0" borderId="1175" xfId="0" applyNumberFormat="1" applyFont="1" applyBorder="1" applyAlignment="1">
      <alignment horizontal="right"/>
    </xf>
    <xf numFmtId="0" fontId="1177" fillId="0" borderId="1176" xfId="0" applyFont="1" applyBorder="1" applyAlignment="1">
      <alignment horizontal="right"/>
    </xf>
    <xf numFmtId="164" fontId="1178" fillId="0" borderId="1177" xfId="0" applyNumberFormat="1" applyFont="1" applyBorder="1" applyAlignment="1">
      <alignment horizontal="right"/>
    </xf>
    <xf numFmtId="164" fontId="1179" fillId="0" borderId="1178" xfId="0" applyNumberFormat="1" applyFont="1" applyBorder="1" applyAlignment="1">
      <alignment horizontal="right"/>
    </xf>
    <xf numFmtId="164" fontId="1180" fillId="0" borderId="1179" xfId="0" applyNumberFormat="1" applyFont="1" applyBorder="1" applyAlignment="1">
      <alignment horizontal="right"/>
    </xf>
    <xf numFmtId="164" fontId="1181" fillId="0" borderId="1180" xfId="0" applyNumberFormat="1" applyFont="1" applyBorder="1" applyAlignment="1">
      <alignment horizontal="right"/>
    </xf>
    <xf numFmtId="0" fontId="1182" fillId="0" borderId="1181" xfId="0" applyFont="1" applyBorder="1" applyAlignment="1">
      <alignment horizontal="right"/>
    </xf>
    <xf numFmtId="164" fontId="1183" fillId="0" borderId="1182" xfId="0" applyNumberFormat="1" applyFont="1" applyBorder="1" applyAlignment="1">
      <alignment horizontal="right"/>
    </xf>
    <xf numFmtId="164" fontId="1184" fillId="0" borderId="1183" xfId="0" applyNumberFormat="1" applyFont="1" applyBorder="1" applyAlignment="1">
      <alignment horizontal="right"/>
    </xf>
    <xf numFmtId="164" fontId="1185" fillId="0" borderId="1184" xfId="0" applyNumberFormat="1" applyFont="1" applyBorder="1" applyAlignment="1">
      <alignment horizontal="right"/>
    </xf>
    <xf numFmtId="164" fontId="1186" fillId="0" borderId="1185" xfId="0" applyNumberFormat="1" applyFont="1" applyBorder="1" applyAlignment="1">
      <alignment horizontal="right"/>
    </xf>
    <xf numFmtId="0" fontId="1187" fillId="0" borderId="1186" xfId="0" applyFont="1" applyBorder="1"/>
    <xf numFmtId="0" fontId="1188" fillId="0" borderId="1187" xfId="0" applyFont="1" applyBorder="1" applyAlignment="1">
      <alignment horizontal="right"/>
    </xf>
    <xf numFmtId="0" fontId="1189" fillId="0" borderId="1188" xfId="0" applyFont="1" applyBorder="1" applyAlignment="1">
      <alignment horizontal="right"/>
    </xf>
    <xf numFmtId="164" fontId="1190" fillId="0" borderId="1189" xfId="0" applyNumberFormat="1" applyFont="1" applyBorder="1" applyAlignment="1">
      <alignment horizontal="right"/>
    </xf>
    <xf numFmtId="164" fontId="1191" fillId="0" borderId="1190" xfId="0" applyNumberFormat="1" applyFont="1" applyBorder="1" applyAlignment="1">
      <alignment horizontal="right"/>
    </xf>
    <xf numFmtId="164" fontId="1192" fillId="0" borderId="1191" xfId="0" applyNumberFormat="1" applyFont="1" applyBorder="1" applyAlignment="1">
      <alignment horizontal="right"/>
    </xf>
    <xf numFmtId="164" fontId="1193" fillId="0" borderId="1192" xfId="0" applyNumberFormat="1" applyFont="1" applyBorder="1" applyAlignment="1">
      <alignment horizontal="right"/>
    </xf>
    <xf numFmtId="0" fontId="1194" fillId="0" borderId="1193" xfId="0" applyFont="1" applyBorder="1" applyAlignment="1">
      <alignment horizontal="right"/>
    </xf>
    <xf numFmtId="164" fontId="1195" fillId="0" borderId="1194" xfId="0" applyNumberFormat="1" applyFont="1" applyBorder="1" applyAlignment="1">
      <alignment horizontal="right"/>
    </xf>
    <xf numFmtId="164" fontId="1196" fillId="0" borderId="1195" xfId="0" applyNumberFormat="1" applyFont="1" applyBorder="1" applyAlignment="1">
      <alignment horizontal="right"/>
    </xf>
    <xf numFmtId="164" fontId="1197" fillId="0" borderId="1196" xfId="0" applyNumberFormat="1" applyFont="1" applyBorder="1" applyAlignment="1">
      <alignment horizontal="right"/>
    </xf>
    <xf numFmtId="164" fontId="1198" fillId="0" borderId="1197" xfId="0" applyNumberFormat="1" applyFont="1" applyBorder="1" applyAlignment="1">
      <alignment horizontal="right"/>
    </xf>
    <xf numFmtId="0" fontId="1199" fillId="0" borderId="1198" xfId="0" applyFont="1" applyBorder="1" applyAlignment="1">
      <alignment horizontal="right"/>
    </xf>
    <xf numFmtId="164" fontId="1200" fillId="0" borderId="1199" xfId="0" applyNumberFormat="1" applyFont="1" applyBorder="1" applyAlignment="1">
      <alignment horizontal="right"/>
    </xf>
    <xf numFmtId="164" fontId="1201" fillId="0" borderId="1200" xfId="0" applyNumberFormat="1" applyFont="1" applyBorder="1" applyAlignment="1">
      <alignment horizontal="right"/>
    </xf>
    <xf numFmtId="164" fontId="1202" fillId="0" borderId="1201" xfId="0" applyNumberFormat="1" applyFont="1" applyBorder="1" applyAlignment="1">
      <alignment horizontal="right"/>
    </xf>
    <xf numFmtId="164" fontId="1203" fillId="0" borderId="1202" xfId="0" applyNumberFormat="1" applyFont="1" applyBorder="1" applyAlignment="1">
      <alignment horizontal="right"/>
    </xf>
    <xf numFmtId="0" fontId="1204" fillId="0" borderId="1203" xfId="0" applyFont="1" applyBorder="1" applyAlignment="1">
      <alignment horizontal="right"/>
    </xf>
    <xf numFmtId="164" fontId="1205" fillId="0" borderId="1204" xfId="0" applyNumberFormat="1" applyFont="1" applyBorder="1" applyAlignment="1">
      <alignment horizontal="right"/>
    </xf>
    <xf numFmtId="164" fontId="1206" fillId="0" borderId="1205" xfId="0" applyNumberFormat="1" applyFont="1" applyBorder="1" applyAlignment="1">
      <alignment horizontal="right"/>
    </xf>
    <xf numFmtId="164" fontId="1207" fillId="0" borderId="1206" xfId="0" applyNumberFormat="1" applyFont="1" applyBorder="1" applyAlignment="1">
      <alignment horizontal="right"/>
    </xf>
    <xf numFmtId="164" fontId="1208" fillId="0" borderId="1207" xfId="0" applyNumberFormat="1" applyFont="1" applyBorder="1" applyAlignment="1">
      <alignment horizontal="right"/>
    </xf>
    <xf numFmtId="0" fontId="1209" fillId="0" borderId="1208" xfId="0" applyFont="1" applyBorder="1"/>
    <xf numFmtId="0" fontId="1210" fillId="0" borderId="1209" xfId="0" applyFont="1" applyBorder="1"/>
    <xf numFmtId="0" fontId="1215" fillId="0" borderId="1214" xfId="0" applyFont="1" applyBorder="1"/>
    <xf numFmtId="0" fontId="1216" fillId="0" borderId="1215" xfId="0" applyFont="1" applyBorder="1" applyAlignment="1">
      <alignment horizontal="right"/>
    </xf>
    <xf numFmtId="0" fontId="1217" fillId="0" borderId="1216" xfId="0" applyFont="1" applyBorder="1" applyAlignment="1">
      <alignment horizontal="right"/>
    </xf>
    <xf numFmtId="0" fontId="1218" fillId="0" borderId="1217" xfId="0" applyFont="1" applyBorder="1" applyAlignment="1">
      <alignment horizontal="right"/>
    </xf>
    <xf numFmtId="0" fontId="1219" fillId="0" borderId="1218" xfId="0" applyFont="1" applyBorder="1" applyAlignment="1">
      <alignment horizontal="right"/>
    </xf>
    <xf numFmtId="0" fontId="1220" fillId="0" borderId="1219" xfId="0" applyFont="1" applyBorder="1" applyAlignment="1">
      <alignment horizontal="right"/>
    </xf>
    <xf numFmtId="0" fontId="1221" fillId="0" borderId="1220" xfId="0" applyFont="1" applyBorder="1"/>
    <xf numFmtId="0" fontId="1222" fillId="0" borderId="1221" xfId="0" applyFont="1" applyBorder="1"/>
    <xf numFmtId="0" fontId="1223" fillId="0" borderId="1222" xfId="0" applyFont="1" applyBorder="1"/>
    <xf numFmtId="0" fontId="1224" fillId="0" borderId="1223" xfId="0" applyFont="1" applyBorder="1"/>
    <xf numFmtId="0" fontId="1225" fillId="0" borderId="1224" xfId="0" applyFont="1" applyBorder="1" applyAlignment="1">
      <alignment horizontal="right"/>
    </xf>
    <xf numFmtId="164" fontId="1226" fillId="0" borderId="1225" xfId="0" applyNumberFormat="1" applyFont="1" applyBorder="1" applyAlignment="1">
      <alignment horizontal="right"/>
    </xf>
    <xf numFmtId="164" fontId="1227" fillId="0" borderId="1226" xfId="0" applyNumberFormat="1" applyFont="1" applyBorder="1" applyAlignment="1">
      <alignment horizontal="right"/>
    </xf>
    <xf numFmtId="164" fontId="1228" fillId="0" borderId="1227" xfId="0" applyNumberFormat="1" applyFont="1" applyBorder="1" applyAlignment="1">
      <alignment horizontal="right"/>
    </xf>
    <xf numFmtId="164" fontId="1229" fillId="0" borderId="1228" xfId="0" applyNumberFormat="1" applyFont="1" applyBorder="1" applyAlignment="1">
      <alignment horizontal="right"/>
    </xf>
    <xf numFmtId="0" fontId="1230" fillId="0" borderId="1229" xfId="0" applyFont="1" applyBorder="1" applyAlignment="1">
      <alignment horizontal="right"/>
    </xf>
    <xf numFmtId="164" fontId="1231" fillId="0" borderId="1230" xfId="0" applyNumberFormat="1" applyFont="1" applyBorder="1" applyAlignment="1">
      <alignment horizontal="right"/>
    </xf>
    <xf numFmtId="164" fontId="1232" fillId="0" borderId="1231" xfId="0" applyNumberFormat="1" applyFont="1" applyBorder="1" applyAlignment="1">
      <alignment horizontal="right"/>
    </xf>
    <xf numFmtId="164" fontId="1233" fillId="0" borderId="1232" xfId="0" applyNumberFormat="1" applyFont="1" applyBorder="1" applyAlignment="1">
      <alignment horizontal="right"/>
    </xf>
    <xf numFmtId="164" fontId="1234" fillId="0" borderId="1233" xfId="0" applyNumberFormat="1" applyFont="1" applyBorder="1" applyAlignment="1">
      <alignment horizontal="right"/>
    </xf>
    <xf numFmtId="0" fontId="1235" fillId="0" borderId="1234" xfId="0" applyFont="1" applyBorder="1"/>
    <xf numFmtId="0" fontId="1236" fillId="0" borderId="1235" xfId="0" applyFont="1" applyBorder="1" applyAlignment="1">
      <alignment horizontal="right"/>
    </xf>
    <xf numFmtId="0" fontId="1237" fillId="0" borderId="1236" xfId="0" applyFont="1" applyBorder="1" applyAlignment="1">
      <alignment horizontal="right"/>
    </xf>
    <xf numFmtId="164" fontId="1238" fillId="0" borderId="1237" xfId="0" applyNumberFormat="1" applyFont="1" applyBorder="1" applyAlignment="1">
      <alignment horizontal="right"/>
    </xf>
    <xf numFmtId="164" fontId="1239" fillId="0" borderId="1238" xfId="0" applyNumberFormat="1" applyFont="1" applyBorder="1" applyAlignment="1">
      <alignment horizontal="right"/>
    </xf>
    <xf numFmtId="164" fontId="1240" fillId="0" borderId="1239" xfId="0" applyNumberFormat="1" applyFont="1" applyBorder="1" applyAlignment="1">
      <alignment horizontal="right"/>
    </xf>
    <xf numFmtId="164" fontId="1241" fillId="0" borderId="1240" xfId="0" applyNumberFormat="1" applyFont="1" applyBorder="1" applyAlignment="1">
      <alignment horizontal="right"/>
    </xf>
    <xf numFmtId="0" fontId="1242" fillId="0" borderId="1241" xfId="0" applyFont="1" applyBorder="1" applyAlignment="1">
      <alignment horizontal="right"/>
    </xf>
    <xf numFmtId="164" fontId="1243" fillId="0" borderId="1242" xfId="0" applyNumberFormat="1" applyFont="1" applyBorder="1" applyAlignment="1">
      <alignment horizontal="right"/>
    </xf>
    <xf numFmtId="164" fontId="1244" fillId="0" borderId="1243" xfId="0" applyNumberFormat="1" applyFont="1" applyBorder="1" applyAlignment="1">
      <alignment horizontal="right"/>
    </xf>
    <xf numFmtId="164" fontId="1245" fillId="0" borderId="1244" xfId="0" applyNumberFormat="1" applyFont="1" applyBorder="1" applyAlignment="1">
      <alignment horizontal="right"/>
    </xf>
    <xf numFmtId="164" fontId="1246" fillId="0" borderId="1245" xfId="0" applyNumberFormat="1" applyFont="1" applyBorder="1" applyAlignment="1">
      <alignment horizontal="right"/>
    </xf>
    <xf numFmtId="0" fontId="1247" fillId="0" borderId="1246" xfId="0" applyFont="1" applyBorder="1" applyAlignment="1">
      <alignment horizontal="right"/>
    </xf>
    <xf numFmtId="164" fontId="1248" fillId="0" borderId="1247" xfId="0" applyNumberFormat="1" applyFont="1" applyBorder="1" applyAlignment="1">
      <alignment horizontal="right"/>
    </xf>
    <xf numFmtId="164" fontId="1249" fillId="0" borderId="1248" xfId="0" applyNumberFormat="1" applyFont="1" applyBorder="1" applyAlignment="1">
      <alignment horizontal="right"/>
    </xf>
    <xf numFmtId="164" fontId="1250" fillId="0" borderId="1249" xfId="0" applyNumberFormat="1" applyFont="1" applyBorder="1" applyAlignment="1">
      <alignment horizontal="right"/>
    </xf>
    <xf numFmtId="164" fontId="1251" fillId="0" borderId="1250" xfId="0" applyNumberFormat="1" applyFont="1" applyBorder="1" applyAlignment="1">
      <alignment horizontal="right"/>
    </xf>
    <xf numFmtId="0" fontId="1252" fillId="0" borderId="1251" xfId="0" applyFont="1" applyBorder="1"/>
    <xf numFmtId="0" fontId="1253" fillId="0" borderId="1252" xfId="0" applyFont="1" applyBorder="1" applyAlignment="1">
      <alignment horizontal="right"/>
    </xf>
    <xf numFmtId="0" fontId="1254" fillId="0" borderId="1253" xfId="0" applyFont="1" applyBorder="1" applyAlignment="1">
      <alignment horizontal="right"/>
    </xf>
    <xf numFmtId="164" fontId="1255" fillId="0" borderId="1254" xfId="0" applyNumberFormat="1" applyFont="1" applyBorder="1" applyAlignment="1">
      <alignment horizontal="right"/>
    </xf>
    <xf numFmtId="164" fontId="1256" fillId="0" borderId="1255" xfId="0" applyNumberFormat="1" applyFont="1" applyBorder="1" applyAlignment="1">
      <alignment horizontal="right"/>
    </xf>
    <xf numFmtId="164" fontId="1257" fillId="0" borderId="1256" xfId="0" applyNumberFormat="1" applyFont="1" applyBorder="1" applyAlignment="1">
      <alignment horizontal="right"/>
    </xf>
    <xf numFmtId="164" fontId="1258" fillId="0" borderId="1257" xfId="0" applyNumberFormat="1" applyFont="1" applyBorder="1" applyAlignment="1">
      <alignment horizontal="right"/>
    </xf>
    <xf numFmtId="0" fontId="1259" fillId="0" borderId="1258" xfId="0" applyFont="1" applyBorder="1" applyAlignment="1">
      <alignment horizontal="right"/>
    </xf>
    <xf numFmtId="164" fontId="1260" fillId="0" borderId="1259" xfId="0" applyNumberFormat="1" applyFont="1" applyBorder="1" applyAlignment="1">
      <alignment horizontal="right"/>
    </xf>
    <xf numFmtId="164" fontId="1261" fillId="0" borderId="1260" xfId="0" applyNumberFormat="1" applyFont="1" applyBorder="1" applyAlignment="1">
      <alignment horizontal="right"/>
    </xf>
    <xf numFmtId="164" fontId="1262" fillId="0" borderId="1261" xfId="0" applyNumberFormat="1" applyFont="1" applyBorder="1" applyAlignment="1">
      <alignment horizontal="right"/>
    </xf>
    <xf numFmtId="164" fontId="1263" fillId="0" borderId="1262" xfId="0" applyNumberFormat="1" applyFont="1" applyBorder="1" applyAlignment="1">
      <alignment horizontal="right"/>
    </xf>
    <xf numFmtId="0" fontId="1264" fillId="0" borderId="1263" xfId="0" applyFont="1" applyBorder="1" applyAlignment="1">
      <alignment horizontal="right"/>
    </xf>
    <xf numFmtId="164" fontId="1265" fillId="0" borderId="1264" xfId="0" applyNumberFormat="1" applyFont="1" applyBorder="1" applyAlignment="1">
      <alignment horizontal="right"/>
    </xf>
    <xf numFmtId="164" fontId="1266" fillId="0" borderId="1265" xfId="0" applyNumberFormat="1" applyFont="1" applyBorder="1" applyAlignment="1">
      <alignment horizontal="right"/>
    </xf>
    <xf numFmtId="164" fontId="1267" fillId="0" borderId="1266" xfId="0" applyNumberFormat="1" applyFont="1" applyBorder="1" applyAlignment="1">
      <alignment horizontal="right"/>
    </xf>
    <xf numFmtId="164" fontId="1268" fillId="0" borderId="1267" xfId="0" applyNumberFormat="1" applyFont="1" applyBorder="1" applyAlignment="1">
      <alignment horizontal="right"/>
    </xf>
    <xf numFmtId="0" fontId="1269" fillId="0" borderId="1268" xfId="0" applyFont="1" applyBorder="1" applyAlignment="1">
      <alignment horizontal="right"/>
    </xf>
    <xf numFmtId="164" fontId="1270" fillId="0" borderId="1269" xfId="0" applyNumberFormat="1" applyFont="1" applyBorder="1" applyAlignment="1">
      <alignment horizontal="right"/>
    </xf>
    <xf numFmtId="164" fontId="1271" fillId="0" borderId="1270" xfId="0" applyNumberFormat="1" applyFont="1" applyBorder="1" applyAlignment="1">
      <alignment horizontal="right"/>
    </xf>
    <xf numFmtId="164" fontId="1272" fillId="0" borderId="1271" xfId="0" applyNumberFormat="1" applyFont="1" applyBorder="1" applyAlignment="1">
      <alignment horizontal="right"/>
    </xf>
    <xf numFmtId="164" fontId="1273" fillId="0" borderId="1272" xfId="0" applyNumberFormat="1" applyFont="1" applyBorder="1" applyAlignment="1">
      <alignment horizontal="right"/>
    </xf>
    <xf numFmtId="0" fontId="1274" fillId="0" borderId="1273" xfId="0" applyFont="1" applyBorder="1"/>
    <xf numFmtId="0" fontId="1275" fillId="0" borderId="1274" xfId="0" applyFont="1" applyBorder="1" applyAlignment="1">
      <alignment horizontal="right"/>
    </xf>
    <xf numFmtId="0" fontId="1276" fillId="0" borderId="1275" xfId="0" applyFont="1" applyBorder="1" applyAlignment="1">
      <alignment horizontal="right"/>
    </xf>
    <xf numFmtId="164" fontId="1277" fillId="0" borderId="1276" xfId="0" applyNumberFormat="1" applyFont="1" applyBorder="1" applyAlignment="1">
      <alignment horizontal="right"/>
    </xf>
    <xf numFmtId="164" fontId="1278" fillId="0" borderId="1277" xfId="0" applyNumberFormat="1" applyFont="1" applyBorder="1" applyAlignment="1">
      <alignment horizontal="right"/>
    </xf>
    <xf numFmtId="164" fontId="1279" fillId="0" borderId="1278" xfId="0" applyNumberFormat="1" applyFont="1" applyBorder="1" applyAlignment="1">
      <alignment horizontal="right"/>
    </xf>
    <xf numFmtId="164" fontId="1280" fillId="0" borderId="1279" xfId="0" applyNumberFormat="1" applyFont="1" applyBorder="1" applyAlignment="1">
      <alignment horizontal="right"/>
    </xf>
    <xf numFmtId="0" fontId="1281" fillId="0" borderId="1280" xfId="0" applyFont="1" applyBorder="1" applyAlignment="1">
      <alignment horizontal="right"/>
    </xf>
    <xf numFmtId="164" fontId="1282" fillId="0" borderId="1281" xfId="0" applyNumberFormat="1" applyFont="1" applyBorder="1" applyAlignment="1">
      <alignment horizontal="right"/>
    </xf>
    <xf numFmtId="164" fontId="1283" fillId="0" borderId="1282" xfId="0" applyNumberFormat="1" applyFont="1" applyBorder="1" applyAlignment="1">
      <alignment horizontal="right"/>
    </xf>
    <xf numFmtId="164" fontId="1284" fillId="0" borderId="1283" xfId="0" applyNumberFormat="1" applyFont="1" applyBorder="1" applyAlignment="1">
      <alignment horizontal="right"/>
    </xf>
    <xf numFmtId="164" fontId="1285" fillId="0" borderId="1284" xfId="0" applyNumberFormat="1" applyFont="1" applyBorder="1" applyAlignment="1">
      <alignment horizontal="right"/>
    </xf>
    <xf numFmtId="0" fontId="1286" fillId="0" borderId="1285" xfId="0" applyFont="1" applyBorder="1"/>
    <xf numFmtId="0" fontId="1287" fillId="0" borderId="1286" xfId="0" applyFont="1" applyBorder="1" applyAlignment="1">
      <alignment horizontal="right"/>
    </xf>
    <xf numFmtId="0" fontId="1288" fillId="0" borderId="1287" xfId="0" applyFont="1" applyBorder="1" applyAlignment="1">
      <alignment horizontal="right"/>
    </xf>
    <xf numFmtId="164" fontId="1289" fillId="0" borderId="1288" xfId="0" applyNumberFormat="1" applyFont="1" applyBorder="1" applyAlignment="1">
      <alignment horizontal="right"/>
    </xf>
    <xf numFmtId="164" fontId="1290" fillId="0" borderId="1289" xfId="0" applyNumberFormat="1" applyFont="1" applyBorder="1" applyAlignment="1">
      <alignment horizontal="right"/>
    </xf>
    <xf numFmtId="164" fontId="1291" fillId="0" borderId="1290" xfId="0" applyNumberFormat="1" applyFont="1" applyBorder="1" applyAlignment="1">
      <alignment horizontal="right"/>
    </xf>
    <xf numFmtId="164" fontId="1292" fillId="0" borderId="1291" xfId="0" applyNumberFormat="1" applyFont="1" applyBorder="1" applyAlignment="1">
      <alignment horizontal="right"/>
    </xf>
    <xf numFmtId="0" fontId="1293" fillId="0" borderId="1292" xfId="0" applyFont="1" applyBorder="1" applyAlignment="1">
      <alignment horizontal="right"/>
    </xf>
    <xf numFmtId="164" fontId="1294" fillId="0" borderId="1293" xfId="0" applyNumberFormat="1" applyFont="1" applyBorder="1" applyAlignment="1">
      <alignment horizontal="right"/>
    </xf>
    <xf numFmtId="164" fontId="1295" fillId="0" borderId="1294" xfId="0" applyNumberFormat="1" applyFont="1" applyBorder="1" applyAlignment="1">
      <alignment horizontal="right"/>
    </xf>
    <xf numFmtId="164" fontId="1296" fillId="0" borderId="1295" xfId="0" applyNumberFormat="1" applyFont="1" applyBorder="1" applyAlignment="1">
      <alignment horizontal="right"/>
    </xf>
    <xf numFmtId="164" fontId="1297" fillId="0" borderId="1296" xfId="0" applyNumberFormat="1" applyFont="1" applyBorder="1" applyAlignment="1">
      <alignment horizontal="right"/>
    </xf>
    <xf numFmtId="0" fontId="1298" fillId="0" borderId="1297" xfId="0" applyFont="1" applyBorder="1"/>
    <xf numFmtId="0" fontId="1299" fillId="0" borderId="1298" xfId="0" applyFont="1" applyBorder="1" applyAlignment="1">
      <alignment horizontal="right"/>
    </xf>
    <xf numFmtId="0" fontId="1300" fillId="0" borderId="1299" xfId="0" applyFont="1" applyBorder="1" applyAlignment="1">
      <alignment horizontal="right"/>
    </xf>
    <xf numFmtId="164" fontId="1301" fillId="0" borderId="1300" xfId="0" applyNumberFormat="1" applyFont="1" applyBorder="1" applyAlignment="1">
      <alignment horizontal="right"/>
    </xf>
    <xf numFmtId="164" fontId="1302" fillId="0" borderId="1301" xfId="0" applyNumberFormat="1" applyFont="1" applyBorder="1" applyAlignment="1">
      <alignment horizontal="right"/>
    </xf>
    <xf numFmtId="164" fontId="1303" fillId="0" borderId="1302" xfId="0" applyNumberFormat="1" applyFont="1" applyBorder="1" applyAlignment="1">
      <alignment horizontal="right"/>
    </xf>
    <xf numFmtId="164" fontId="1304" fillId="0" borderId="1303" xfId="0" applyNumberFormat="1" applyFont="1" applyBorder="1" applyAlignment="1">
      <alignment horizontal="right"/>
    </xf>
    <xf numFmtId="0" fontId="1305" fillId="0" borderId="1304" xfId="0" applyFont="1" applyBorder="1" applyAlignment="1">
      <alignment horizontal="right"/>
    </xf>
    <xf numFmtId="164" fontId="1306" fillId="0" borderId="1305" xfId="0" applyNumberFormat="1" applyFont="1" applyBorder="1" applyAlignment="1">
      <alignment horizontal="right"/>
    </xf>
    <xf numFmtId="164" fontId="1307" fillId="0" borderId="1306" xfId="0" applyNumberFormat="1" applyFont="1" applyBorder="1" applyAlignment="1">
      <alignment horizontal="right"/>
    </xf>
    <xf numFmtId="164" fontId="1308" fillId="0" borderId="1307" xfId="0" applyNumberFormat="1" applyFont="1" applyBorder="1" applyAlignment="1">
      <alignment horizontal="right"/>
    </xf>
    <xf numFmtId="164" fontId="1309" fillId="0" borderId="1308" xfId="0" applyNumberFormat="1" applyFont="1" applyBorder="1" applyAlignment="1">
      <alignment horizontal="right"/>
    </xf>
    <xf numFmtId="0" fontId="1310" fillId="0" borderId="1309" xfId="0" applyFont="1" applyBorder="1"/>
    <xf numFmtId="0" fontId="1311" fillId="0" borderId="1310" xfId="0" applyFont="1" applyBorder="1" applyAlignment="1">
      <alignment horizontal="right"/>
    </xf>
    <xf numFmtId="0" fontId="1312" fillId="0" borderId="1311" xfId="0" applyFont="1" applyBorder="1" applyAlignment="1">
      <alignment horizontal="right"/>
    </xf>
    <xf numFmtId="164" fontId="1313" fillId="0" borderId="1312" xfId="0" applyNumberFormat="1" applyFont="1" applyBorder="1" applyAlignment="1">
      <alignment horizontal="right"/>
    </xf>
    <xf numFmtId="164" fontId="1314" fillId="0" borderId="1313" xfId="0" applyNumberFormat="1" applyFont="1" applyBorder="1" applyAlignment="1">
      <alignment horizontal="right"/>
    </xf>
    <xf numFmtId="164" fontId="1315" fillId="0" borderId="1314" xfId="0" applyNumberFormat="1" applyFont="1" applyBorder="1" applyAlignment="1">
      <alignment horizontal="right"/>
    </xf>
    <xf numFmtId="164" fontId="1316" fillId="0" borderId="1315" xfId="0" applyNumberFormat="1" applyFont="1" applyBorder="1" applyAlignment="1">
      <alignment horizontal="right"/>
    </xf>
    <xf numFmtId="0" fontId="1317" fillId="0" borderId="1316" xfId="0" applyFont="1" applyBorder="1" applyAlignment="1">
      <alignment horizontal="right"/>
    </xf>
    <xf numFmtId="164" fontId="1318" fillId="0" borderId="1317" xfId="0" applyNumberFormat="1" applyFont="1" applyBorder="1" applyAlignment="1">
      <alignment horizontal="right"/>
    </xf>
    <xf numFmtId="164" fontId="1319" fillId="0" borderId="1318" xfId="0" applyNumberFormat="1" applyFont="1" applyBorder="1" applyAlignment="1">
      <alignment horizontal="right"/>
    </xf>
    <xf numFmtId="164" fontId="1320" fillId="0" borderId="1319" xfId="0" applyNumberFormat="1" applyFont="1" applyBorder="1" applyAlignment="1">
      <alignment horizontal="right"/>
    </xf>
    <xf numFmtId="164" fontId="1321" fillId="0" borderId="1320" xfId="0" applyNumberFormat="1" applyFont="1" applyBorder="1" applyAlignment="1">
      <alignment horizontal="right"/>
    </xf>
    <xf numFmtId="0" fontId="1322" fillId="0" borderId="1321" xfId="0" applyFont="1" applyBorder="1"/>
    <xf numFmtId="0" fontId="1323" fillId="0" borderId="1322" xfId="0" applyFont="1" applyBorder="1" applyAlignment="1">
      <alignment horizontal="right"/>
    </xf>
    <xf numFmtId="0" fontId="1324" fillId="0" borderId="1323" xfId="0" applyFont="1" applyBorder="1" applyAlignment="1">
      <alignment horizontal="right"/>
    </xf>
    <xf numFmtId="164" fontId="1325" fillId="0" borderId="1324" xfId="0" applyNumberFormat="1" applyFont="1" applyBorder="1" applyAlignment="1">
      <alignment horizontal="right"/>
    </xf>
    <xf numFmtId="164" fontId="1326" fillId="0" borderId="1325" xfId="0" applyNumberFormat="1" applyFont="1" applyBorder="1" applyAlignment="1">
      <alignment horizontal="right"/>
    </xf>
    <xf numFmtId="164" fontId="1327" fillId="0" borderId="1326" xfId="0" applyNumberFormat="1" applyFont="1" applyBorder="1" applyAlignment="1">
      <alignment horizontal="right"/>
    </xf>
    <xf numFmtId="164" fontId="1328" fillId="0" borderId="1327" xfId="0" applyNumberFormat="1" applyFont="1" applyBorder="1" applyAlignment="1">
      <alignment horizontal="right"/>
    </xf>
    <xf numFmtId="0" fontId="1329" fillId="0" borderId="1328" xfId="0" applyFont="1" applyBorder="1" applyAlignment="1">
      <alignment horizontal="right"/>
    </xf>
    <xf numFmtId="164" fontId="1330" fillId="0" borderId="1329" xfId="0" applyNumberFormat="1" applyFont="1" applyBorder="1" applyAlignment="1">
      <alignment horizontal="right"/>
    </xf>
    <xf numFmtId="164" fontId="1331" fillId="0" borderId="1330" xfId="0" applyNumberFormat="1" applyFont="1" applyBorder="1" applyAlignment="1">
      <alignment horizontal="right"/>
    </xf>
    <xf numFmtId="164" fontId="1332" fillId="0" borderId="1331" xfId="0" applyNumberFormat="1" applyFont="1" applyBorder="1" applyAlignment="1">
      <alignment horizontal="right"/>
    </xf>
    <xf numFmtId="164" fontId="1333" fillId="0" borderId="1332" xfId="0" applyNumberFormat="1" applyFont="1" applyBorder="1" applyAlignment="1">
      <alignment horizontal="right"/>
    </xf>
    <xf numFmtId="0" fontId="1334" fillId="0" borderId="1333" xfId="0" applyFont="1" applyBorder="1" applyAlignment="1">
      <alignment horizontal="right"/>
    </xf>
    <xf numFmtId="164" fontId="1335" fillId="0" borderId="1334" xfId="0" applyNumberFormat="1" applyFont="1" applyBorder="1" applyAlignment="1">
      <alignment horizontal="right"/>
    </xf>
    <xf numFmtId="164" fontId="1336" fillId="0" borderId="1335" xfId="0" applyNumberFormat="1" applyFont="1" applyBorder="1" applyAlignment="1">
      <alignment horizontal="right"/>
    </xf>
    <xf numFmtId="164" fontId="1337" fillId="0" borderId="1336" xfId="0" applyNumberFormat="1" applyFont="1" applyBorder="1" applyAlignment="1">
      <alignment horizontal="right"/>
    </xf>
    <xf numFmtId="164" fontId="1338" fillId="0" borderId="1337" xfId="0" applyNumberFormat="1" applyFont="1" applyBorder="1" applyAlignment="1">
      <alignment horizontal="right"/>
    </xf>
    <xf numFmtId="0" fontId="1339" fillId="0" borderId="1338" xfId="0" applyFont="1" applyBorder="1"/>
    <xf numFmtId="0" fontId="1340" fillId="0" borderId="1339" xfId="0" applyFont="1" applyBorder="1" applyAlignment="1">
      <alignment horizontal="right"/>
    </xf>
    <xf numFmtId="0" fontId="1341" fillId="0" borderId="1340" xfId="0" applyFont="1" applyBorder="1" applyAlignment="1">
      <alignment horizontal="right"/>
    </xf>
    <xf numFmtId="164" fontId="1342" fillId="0" borderId="1341" xfId="0" applyNumberFormat="1" applyFont="1" applyBorder="1" applyAlignment="1">
      <alignment horizontal="right"/>
    </xf>
    <xf numFmtId="164" fontId="1343" fillId="0" borderId="1342" xfId="0" applyNumberFormat="1" applyFont="1" applyBorder="1" applyAlignment="1">
      <alignment horizontal="right"/>
    </xf>
    <xf numFmtId="164" fontId="1344" fillId="0" borderId="1343" xfId="0" applyNumberFormat="1" applyFont="1" applyBorder="1" applyAlignment="1">
      <alignment horizontal="right"/>
    </xf>
    <xf numFmtId="164" fontId="1345" fillId="0" borderId="1344" xfId="0" applyNumberFormat="1" applyFont="1" applyBorder="1" applyAlignment="1">
      <alignment horizontal="right"/>
    </xf>
    <xf numFmtId="0" fontId="1346" fillId="0" borderId="1345" xfId="0" applyFont="1" applyBorder="1" applyAlignment="1">
      <alignment horizontal="right"/>
    </xf>
    <xf numFmtId="164" fontId="1347" fillId="0" borderId="1346" xfId="0" applyNumberFormat="1" applyFont="1" applyBorder="1" applyAlignment="1">
      <alignment horizontal="right"/>
    </xf>
    <xf numFmtId="164" fontId="1348" fillId="0" borderId="1347" xfId="0" applyNumberFormat="1" applyFont="1" applyBorder="1" applyAlignment="1">
      <alignment horizontal="right"/>
    </xf>
    <xf numFmtId="164" fontId="1349" fillId="0" borderId="1348" xfId="0" applyNumberFormat="1" applyFont="1" applyBorder="1" applyAlignment="1">
      <alignment horizontal="right"/>
    </xf>
    <xf numFmtId="164" fontId="1350" fillId="0" borderId="1349" xfId="0" applyNumberFormat="1" applyFont="1" applyBorder="1" applyAlignment="1">
      <alignment horizontal="right"/>
    </xf>
    <xf numFmtId="0" fontId="1351" fillId="0" borderId="1350" xfId="0" applyFont="1" applyBorder="1" applyAlignment="1">
      <alignment horizontal="right"/>
    </xf>
    <xf numFmtId="164" fontId="1352" fillId="0" borderId="1351" xfId="0" applyNumberFormat="1" applyFont="1" applyBorder="1" applyAlignment="1">
      <alignment horizontal="right"/>
    </xf>
    <xf numFmtId="164" fontId="1353" fillId="0" borderId="1352" xfId="0" applyNumberFormat="1" applyFont="1" applyBorder="1" applyAlignment="1">
      <alignment horizontal="right"/>
    </xf>
    <xf numFmtId="164" fontId="1354" fillId="0" borderId="1353" xfId="0" applyNumberFormat="1" applyFont="1" applyBorder="1" applyAlignment="1">
      <alignment horizontal="right"/>
    </xf>
    <xf numFmtId="164" fontId="1355" fillId="0" borderId="1354" xfId="0" applyNumberFormat="1" applyFont="1" applyBorder="1" applyAlignment="1">
      <alignment horizontal="right"/>
    </xf>
    <xf numFmtId="0" fontId="1356" fillId="0" borderId="1355" xfId="0" applyFont="1" applyBorder="1"/>
    <xf numFmtId="0" fontId="1357" fillId="0" borderId="1356" xfId="0" applyFont="1" applyBorder="1" applyAlignment="1">
      <alignment horizontal="right"/>
    </xf>
    <xf numFmtId="0" fontId="1358" fillId="0" borderId="1357" xfId="0" applyFont="1" applyBorder="1" applyAlignment="1">
      <alignment horizontal="right"/>
    </xf>
    <xf numFmtId="164" fontId="1359" fillId="0" borderId="1358" xfId="0" applyNumberFormat="1" applyFont="1" applyBorder="1" applyAlignment="1">
      <alignment horizontal="right"/>
    </xf>
    <xf numFmtId="164" fontId="1360" fillId="0" borderId="1359" xfId="0" applyNumberFormat="1" applyFont="1" applyBorder="1" applyAlignment="1">
      <alignment horizontal="right"/>
    </xf>
    <xf numFmtId="164" fontId="1361" fillId="0" borderId="1360" xfId="0" applyNumberFormat="1" applyFont="1" applyBorder="1" applyAlignment="1">
      <alignment horizontal="right"/>
    </xf>
    <xf numFmtId="164" fontId="1362" fillId="0" borderId="1361" xfId="0" applyNumberFormat="1" applyFont="1" applyBorder="1" applyAlignment="1">
      <alignment horizontal="right"/>
    </xf>
    <xf numFmtId="0" fontId="1363" fillId="0" borderId="1362" xfId="0" applyFont="1" applyBorder="1" applyAlignment="1">
      <alignment horizontal="right"/>
    </xf>
    <xf numFmtId="164" fontId="1364" fillId="0" borderId="1363" xfId="0" applyNumberFormat="1" applyFont="1" applyBorder="1" applyAlignment="1">
      <alignment horizontal="right"/>
    </xf>
    <xf numFmtId="164" fontId="1365" fillId="0" borderId="1364" xfId="0" applyNumberFormat="1" applyFont="1" applyBorder="1" applyAlignment="1">
      <alignment horizontal="right"/>
    </xf>
    <xf numFmtId="164" fontId="1366" fillId="0" borderId="1365" xfId="0" applyNumberFormat="1" applyFont="1" applyBorder="1" applyAlignment="1">
      <alignment horizontal="right"/>
    </xf>
    <xf numFmtId="164" fontId="1367" fillId="0" borderId="1366" xfId="0" applyNumberFormat="1" applyFont="1" applyBorder="1" applyAlignment="1">
      <alignment horizontal="right"/>
    </xf>
    <xf numFmtId="0" fontId="1368" fillId="0" borderId="1367" xfId="0" applyFont="1" applyBorder="1" applyAlignment="1">
      <alignment horizontal="right"/>
    </xf>
    <xf numFmtId="164" fontId="1369" fillId="0" borderId="1368" xfId="0" applyNumberFormat="1" applyFont="1" applyBorder="1" applyAlignment="1">
      <alignment horizontal="right"/>
    </xf>
    <xf numFmtId="164" fontId="1370" fillId="0" borderId="1369" xfId="0" applyNumberFormat="1" applyFont="1" applyBorder="1" applyAlignment="1">
      <alignment horizontal="right"/>
    </xf>
    <xf numFmtId="164" fontId="1371" fillId="0" borderId="1370" xfId="0" applyNumberFormat="1" applyFont="1" applyBorder="1" applyAlignment="1">
      <alignment horizontal="right"/>
    </xf>
    <xf numFmtId="164" fontId="1372" fillId="0" borderId="1371" xfId="0" applyNumberFormat="1" applyFont="1" applyBorder="1" applyAlignment="1">
      <alignment horizontal="right"/>
    </xf>
    <xf numFmtId="0" fontId="1373" fillId="0" borderId="1372" xfId="0" applyFont="1" applyBorder="1" applyAlignment="1">
      <alignment horizontal="right"/>
    </xf>
    <xf numFmtId="164" fontId="1374" fillId="0" borderId="1373" xfId="0" applyNumberFormat="1" applyFont="1" applyBorder="1" applyAlignment="1">
      <alignment horizontal="right"/>
    </xf>
    <xf numFmtId="164" fontId="1375" fillId="0" borderId="1374" xfId="0" applyNumberFormat="1" applyFont="1" applyBorder="1" applyAlignment="1">
      <alignment horizontal="right"/>
    </xf>
    <xf numFmtId="164" fontId="1376" fillId="0" borderId="1375" xfId="0" applyNumberFormat="1" applyFont="1" applyBorder="1" applyAlignment="1">
      <alignment horizontal="right"/>
    </xf>
    <xf numFmtId="164" fontId="1377" fillId="0" borderId="1376" xfId="0" applyNumberFormat="1" applyFont="1" applyBorder="1" applyAlignment="1">
      <alignment horizontal="right"/>
    </xf>
    <xf numFmtId="0" fontId="1378" fillId="0" borderId="1377" xfId="0" applyFont="1" applyBorder="1" applyAlignment="1">
      <alignment horizontal="right"/>
    </xf>
    <xf numFmtId="164" fontId="1379" fillId="0" borderId="1378" xfId="0" applyNumberFormat="1" applyFont="1" applyBorder="1" applyAlignment="1">
      <alignment horizontal="right"/>
    </xf>
    <xf numFmtId="164" fontId="1380" fillId="0" borderId="1379" xfId="0" applyNumberFormat="1" applyFont="1" applyBorder="1" applyAlignment="1">
      <alignment horizontal="right"/>
    </xf>
    <xf numFmtId="164" fontId="1381" fillId="0" borderId="1380" xfId="0" applyNumberFormat="1" applyFont="1" applyBorder="1" applyAlignment="1">
      <alignment horizontal="right"/>
    </xf>
    <xf numFmtId="164" fontId="1382" fillId="0" borderId="1381" xfId="0" applyNumberFormat="1" applyFont="1" applyBorder="1" applyAlignment="1">
      <alignment horizontal="right"/>
    </xf>
    <xf numFmtId="0" fontId="1383" fillId="0" borderId="1382" xfId="0" applyFont="1" applyBorder="1"/>
    <xf numFmtId="0" fontId="1384" fillId="0" borderId="1383" xfId="0" applyFont="1" applyBorder="1" applyAlignment="1">
      <alignment horizontal="right"/>
    </xf>
    <xf numFmtId="0" fontId="1385" fillId="0" borderId="1384" xfId="0" applyFont="1" applyBorder="1" applyAlignment="1">
      <alignment horizontal="right"/>
    </xf>
    <xf numFmtId="164" fontId="1386" fillId="0" borderId="1385" xfId="0" applyNumberFormat="1" applyFont="1" applyBorder="1" applyAlignment="1">
      <alignment horizontal="right"/>
    </xf>
    <xf numFmtId="164" fontId="1387" fillId="0" borderId="1386" xfId="0" applyNumberFormat="1" applyFont="1" applyBorder="1" applyAlignment="1">
      <alignment horizontal="right"/>
    </xf>
    <xf numFmtId="164" fontId="1388" fillId="0" borderId="1387" xfId="0" applyNumberFormat="1" applyFont="1" applyBorder="1" applyAlignment="1">
      <alignment horizontal="right"/>
    </xf>
    <xf numFmtId="164" fontId="1389" fillId="0" borderId="1388" xfId="0" applyNumberFormat="1" applyFont="1" applyBorder="1" applyAlignment="1">
      <alignment horizontal="right"/>
    </xf>
    <xf numFmtId="0" fontId="1390" fillId="0" borderId="1389" xfId="0" applyFont="1" applyBorder="1" applyAlignment="1">
      <alignment horizontal="right"/>
    </xf>
    <xf numFmtId="164" fontId="1391" fillId="0" borderId="1390" xfId="0" applyNumberFormat="1" applyFont="1" applyBorder="1" applyAlignment="1">
      <alignment horizontal="right"/>
    </xf>
    <xf numFmtId="164" fontId="1392" fillId="0" borderId="1391" xfId="0" applyNumberFormat="1" applyFont="1" applyBorder="1" applyAlignment="1">
      <alignment horizontal="right"/>
    </xf>
    <xf numFmtId="164" fontId="1393" fillId="0" borderId="1392" xfId="0" applyNumberFormat="1" applyFont="1" applyBorder="1" applyAlignment="1">
      <alignment horizontal="right"/>
    </xf>
    <xf numFmtId="164" fontId="1394" fillId="0" borderId="1393" xfId="0" applyNumberFormat="1" applyFont="1" applyBorder="1" applyAlignment="1">
      <alignment horizontal="right"/>
    </xf>
    <xf numFmtId="0" fontId="1395" fillId="0" borderId="1394" xfId="0" applyFont="1" applyBorder="1" applyAlignment="1">
      <alignment horizontal="right"/>
    </xf>
    <xf numFmtId="164" fontId="1396" fillId="0" borderId="1395" xfId="0" applyNumberFormat="1" applyFont="1" applyBorder="1" applyAlignment="1">
      <alignment horizontal="right"/>
    </xf>
    <xf numFmtId="164" fontId="1397" fillId="0" borderId="1396" xfId="0" applyNumberFormat="1" applyFont="1" applyBorder="1" applyAlignment="1">
      <alignment horizontal="right"/>
    </xf>
    <xf numFmtId="164" fontId="1398" fillId="0" borderId="1397" xfId="0" applyNumberFormat="1" applyFont="1" applyBorder="1" applyAlignment="1">
      <alignment horizontal="right"/>
    </xf>
    <xf numFmtId="164" fontId="1399" fillId="0" borderId="1398" xfId="0" applyNumberFormat="1" applyFont="1" applyBorder="1" applyAlignment="1">
      <alignment horizontal="right"/>
    </xf>
    <xf numFmtId="0" fontId="1400" fillId="0" borderId="1399" xfId="0" applyFont="1" applyBorder="1"/>
    <xf numFmtId="0" fontId="1401" fillId="0" borderId="1400" xfId="0" applyFont="1" applyBorder="1" applyAlignment="1">
      <alignment horizontal="right"/>
    </xf>
    <xf numFmtId="0" fontId="1402" fillId="0" borderId="1401" xfId="0" applyFont="1" applyBorder="1" applyAlignment="1">
      <alignment horizontal="right"/>
    </xf>
    <xf numFmtId="164" fontId="1403" fillId="0" borderId="1402" xfId="0" applyNumberFormat="1" applyFont="1" applyBorder="1" applyAlignment="1">
      <alignment horizontal="right"/>
    </xf>
    <xf numFmtId="164" fontId="1404" fillId="0" borderId="1403" xfId="0" applyNumberFormat="1" applyFont="1" applyBorder="1" applyAlignment="1">
      <alignment horizontal="right"/>
    </xf>
    <xf numFmtId="164" fontId="1405" fillId="0" borderId="1404" xfId="0" applyNumberFormat="1" applyFont="1" applyBorder="1" applyAlignment="1">
      <alignment horizontal="right"/>
    </xf>
    <xf numFmtId="164" fontId="1406" fillId="0" borderId="1405" xfId="0" applyNumberFormat="1" applyFont="1" applyBorder="1" applyAlignment="1">
      <alignment horizontal="right"/>
    </xf>
    <xf numFmtId="0" fontId="1407" fillId="0" borderId="1406" xfId="0" applyFont="1" applyBorder="1" applyAlignment="1">
      <alignment horizontal="right"/>
    </xf>
    <xf numFmtId="164" fontId="1408" fillId="0" borderId="1407" xfId="0" applyNumberFormat="1" applyFont="1" applyBorder="1" applyAlignment="1">
      <alignment horizontal="right"/>
    </xf>
    <xf numFmtId="164" fontId="1409" fillId="0" borderId="1408" xfId="0" applyNumberFormat="1" applyFont="1" applyBorder="1" applyAlignment="1">
      <alignment horizontal="right"/>
    </xf>
    <xf numFmtId="164" fontId="1410" fillId="0" borderId="1409" xfId="0" applyNumberFormat="1" applyFont="1" applyBorder="1" applyAlignment="1">
      <alignment horizontal="right"/>
    </xf>
    <xf numFmtId="164" fontId="1411" fillId="0" borderId="1410" xfId="0" applyNumberFormat="1" applyFont="1" applyBorder="1" applyAlignment="1">
      <alignment horizontal="right"/>
    </xf>
    <xf numFmtId="0" fontId="1412" fillId="0" borderId="1411" xfId="0" applyFont="1" applyBorder="1" applyAlignment="1">
      <alignment horizontal="right"/>
    </xf>
    <xf numFmtId="164" fontId="1413" fillId="0" borderId="1412" xfId="0" applyNumberFormat="1" applyFont="1" applyBorder="1" applyAlignment="1">
      <alignment horizontal="right"/>
    </xf>
    <xf numFmtId="164" fontId="1414" fillId="0" borderId="1413" xfId="0" applyNumberFormat="1" applyFont="1" applyBorder="1" applyAlignment="1">
      <alignment horizontal="right"/>
    </xf>
    <xf numFmtId="164" fontId="1415" fillId="0" borderId="1414" xfId="0" applyNumberFormat="1" applyFont="1" applyBorder="1" applyAlignment="1">
      <alignment horizontal="right"/>
    </xf>
    <xf numFmtId="164" fontId="1416" fillId="0" borderId="1415" xfId="0" applyNumberFormat="1" applyFont="1" applyBorder="1" applyAlignment="1">
      <alignment horizontal="right"/>
    </xf>
    <xf numFmtId="0" fontId="1417" fillId="0" borderId="1416" xfId="0" applyFont="1" applyBorder="1"/>
    <xf numFmtId="0" fontId="1418" fillId="0" borderId="1417" xfId="0" applyFont="1" applyBorder="1" applyAlignment="1">
      <alignment horizontal="right"/>
    </xf>
    <xf numFmtId="0" fontId="1419" fillId="0" borderId="1418" xfId="0" applyFont="1" applyBorder="1" applyAlignment="1">
      <alignment horizontal="right"/>
    </xf>
    <xf numFmtId="164" fontId="1420" fillId="0" borderId="1419" xfId="0" applyNumberFormat="1" applyFont="1" applyBorder="1" applyAlignment="1">
      <alignment horizontal="right"/>
    </xf>
    <xf numFmtId="164" fontId="1421" fillId="0" borderId="1420" xfId="0" applyNumberFormat="1" applyFont="1" applyBorder="1" applyAlignment="1">
      <alignment horizontal="right"/>
    </xf>
    <xf numFmtId="164" fontId="1422" fillId="0" borderId="1421" xfId="0" applyNumberFormat="1" applyFont="1" applyBorder="1" applyAlignment="1">
      <alignment horizontal="right"/>
    </xf>
    <xf numFmtId="164" fontId="1423" fillId="0" borderId="1422" xfId="0" applyNumberFormat="1" applyFont="1" applyBorder="1" applyAlignment="1">
      <alignment horizontal="right"/>
    </xf>
    <xf numFmtId="0" fontId="1424" fillId="0" borderId="1423" xfId="0" applyFont="1" applyBorder="1" applyAlignment="1">
      <alignment horizontal="right"/>
    </xf>
    <xf numFmtId="164" fontId="1425" fillId="0" borderId="1424" xfId="0" applyNumberFormat="1" applyFont="1" applyBorder="1" applyAlignment="1">
      <alignment horizontal="right"/>
    </xf>
    <xf numFmtId="164" fontId="1426" fillId="0" borderId="1425" xfId="0" applyNumberFormat="1" applyFont="1" applyBorder="1" applyAlignment="1">
      <alignment horizontal="right"/>
    </xf>
    <xf numFmtId="164" fontId="1427" fillId="0" borderId="1426" xfId="0" applyNumberFormat="1" applyFont="1" applyBorder="1" applyAlignment="1">
      <alignment horizontal="right"/>
    </xf>
    <xf numFmtId="164" fontId="1428" fillId="0" borderId="1427" xfId="0" applyNumberFormat="1" applyFont="1" applyBorder="1" applyAlignment="1">
      <alignment horizontal="right"/>
    </xf>
    <xf numFmtId="0" fontId="1429" fillId="0" borderId="1428" xfId="0" applyFont="1" applyBorder="1" applyAlignment="1">
      <alignment horizontal="right"/>
    </xf>
    <xf numFmtId="164" fontId="1430" fillId="0" borderId="1429" xfId="0" applyNumberFormat="1" applyFont="1" applyBorder="1" applyAlignment="1">
      <alignment horizontal="right"/>
    </xf>
    <xf numFmtId="164" fontId="1431" fillId="0" borderId="1430" xfId="0" applyNumberFormat="1" applyFont="1" applyBorder="1" applyAlignment="1">
      <alignment horizontal="right"/>
    </xf>
    <xf numFmtId="164" fontId="1432" fillId="0" borderId="1431" xfId="0" applyNumberFormat="1" applyFont="1" applyBorder="1" applyAlignment="1">
      <alignment horizontal="right"/>
    </xf>
    <xf numFmtId="164" fontId="1433" fillId="0" borderId="1432" xfId="0" applyNumberFormat="1" applyFont="1" applyBorder="1" applyAlignment="1">
      <alignment horizontal="right"/>
    </xf>
    <xf numFmtId="0" fontId="1434" fillId="0" borderId="1433" xfId="0" applyFont="1" applyBorder="1" applyAlignment="1">
      <alignment horizontal="right"/>
    </xf>
    <xf numFmtId="164" fontId="1435" fillId="0" borderId="1434" xfId="0" applyNumberFormat="1" applyFont="1" applyBorder="1" applyAlignment="1">
      <alignment horizontal="right"/>
    </xf>
    <xf numFmtId="164" fontId="1436" fillId="0" borderId="1435" xfId="0" applyNumberFormat="1" applyFont="1" applyBorder="1" applyAlignment="1">
      <alignment horizontal="right"/>
    </xf>
    <xf numFmtId="164" fontId="1437" fillId="0" borderId="1436" xfId="0" applyNumberFormat="1" applyFont="1" applyBorder="1" applyAlignment="1">
      <alignment horizontal="right"/>
    </xf>
    <xf numFmtId="164" fontId="1438" fillId="0" borderId="1437" xfId="0" applyNumberFormat="1" applyFont="1" applyBorder="1" applyAlignment="1">
      <alignment horizontal="right"/>
    </xf>
    <xf numFmtId="0" fontId="1439" fillId="0" borderId="1438" xfId="0" applyFont="1" applyBorder="1" applyAlignment="1">
      <alignment horizontal="right"/>
    </xf>
    <xf numFmtId="164" fontId="1440" fillId="0" borderId="1439" xfId="0" applyNumberFormat="1" applyFont="1" applyBorder="1" applyAlignment="1">
      <alignment horizontal="right"/>
    </xf>
    <xf numFmtId="164" fontId="1441" fillId="0" borderId="1440" xfId="0" applyNumberFormat="1" applyFont="1" applyBorder="1" applyAlignment="1">
      <alignment horizontal="right"/>
    </xf>
    <xf numFmtId="164" fontId="1442" fillId="0" borderId="1441" xfId="0" applyNumberFormat="1" applyFont="1" applyBorder="1" applyAlignment="1">
      <alignment horizontal="right"/>
    </xf>
    <xf numFmtId="164" fontId="1443" fillId="0" borderId="1442" xfId="0" applyNumberFormat="1" applyFont="1" applyBorder="1" applyAlignment="1">
      <alignment horizontal="right"/>
    </xf>
    <xf numFmtId="0" fontId="1444" fillId="0" borderId="1443" xfId="0" applyFont="1" applyBorder="1"/>
    <xf numFmtId="0" fontId="1445" fillId="0" borderId="1444" xfId="0" applyFont="1" applyBorder="1" applyAlignment="1">
      <alignment horizontal="right"/>
    </xf>
    <xf numFmtId="0" fontId="1446" fillId="0" borderId="1445" xfId="0" applyFont="1" applyBorder="1" applyAlignment="1">
      <alignment horizontal="right"/>
    </xf>
    <xf numFmtId="164" fontId="1447" fillId="0" borderId="1446" xfId="0" applyNumberFormat="1" applyFont="1" applyBorder="1" applyAlignment="1">
      <alignment horizontal="right"/>
    </xf>
    <xf numFmtId="164" fontId="1448" fillId="0" borderId="1447" xfId="0" applyNumberFormat="1" applyFont="1" applyBorder="1" applyAlignment="1">
      <alignment horizontal="right"/>
    </xf>
    <xf numFmtId="164" fontId="1449" fillId="0" borderId="1448" xfId="0" applyNumberFormat="1" applyFont="1" applyBorder="1" applyAlignment="1">
      <alignment horizontal="right"/>
    </xf>
    <xf numFmtId="164" fontId="1450" fillId="0" borderId="1449" xfId="0" applyNumberFormat="1" applyFont="1" applyBorder="1" applyAlignment="1">
      <alignment horizontal="right"/>
    </xf>
    <xf numFmtId="0" fontId="1451" fillId="0" borderId="1450" xfId="0" applyFont="1" applyBorder="1" applyAlignment="1">
      <alignment horizontal="right"/>
    </xf>
    <xf numFmtId="164" fontId="1452" fillId="0" borderId="1451" xfId="0" applyNumberFormat="1" applyFont="1" applyBorder="1" applyAlignment="1">
      <alignment horizontal="right"/>
    </xf>
    <xf numFmtId="164" fontId="1453" fillId="0" borderId="1452" xfId="0" applyNumberFormat="1" applyFont="1" applyBorder="1" applyAlignment="1">
      <alignment horizontal="right"/>
    </xf>
    <xf numFmtId="164" fontId="1454" fillId="0" borderId="1453" xfId="0" applyNumberFormat="1" applyFont="1" applyBorder="1" applyAlignment="1">
      <alignment horizontal="right"/>
    </xf>
    <xf numFmtId="164" fontId="1455" fillId="0" borderId="1454" xfId="0" applyNumberFormat="1" applyFont="1" applyBorder="1" applyAlignment="1">
      <alignment horizontal="right"/>
    </xf>
    <xf numFmtId="0" fontId="1456" fillId="0" borderId="1455" xfId="0" applyFont="1" applyBorder="1" applyAlignment="1">
      <alignment horizontal="right"/>
    </xf>
    <xf numFmtId="164" fontId="1457" fillId="0" borderId="1456" xfId="0" applyNumberFormat="1" applyFont="1" applyBorder="1" applyAlignment="1">
      <alignment horizontal="right"/>
    </xf>
    <xf numFmtId="164" fontId="1458" fillId="0" borderId="1457" xfId="0" applyNumberFormat="1" applyFont="1" applyBorder="1" applyAlignment="1">
      <alignment horizontal="right"/>
    </xf>
    <xf numFmtId="164" fontId="1459" fillId="0" borderId="1458" xfId="0" applyNumberFormat="1" applyFont="1" applyBorder="1" applyAlignment="1">
      <alignment horizontal="right"/>
    </xf>
    <xf numFmtId="164" fontId="1460" fillId="0" borderId="1459" xfId="0" applyNumberFormat="1" applyFont="1" applyBorder="1" applyAlignment="1">
      <alignment horizontal="right"/>
    </xf>
    <xf numFmtId="0" fontId="1461" fillId="0" borderId="1460" xfId="0" applyFont="1" applyBorder="1" applyAlignment="1">
      <alignment horizontal="right"/>
    </xf>
    <xf numFmtId="164" fontId="1462" fillId="0" borderId="1461" xfId="0" applyNumberFormat="1" applyFont="1" applyBorder="1" applyAlignment="1">
      <alignment horizontal="right"/>
    </xf>
    <xf numFmtId="164" fontId="1463" fillId="0" borderId="1462" xfId="0" applyNumberFormat="1" applyFont="1" applyBorder="1" applyAlignment="1">
      <alignment horizontal="right"/>
    </xf>
    <xf numFmtId="164" fontId="1464" fillId="0" borderId="1463" xfId="0" applyNumberFormat="1" applyFont="1" applyBorder="1" applyAlignment="1">
      <alignment horizontal="right"/>
    </xf>
    <xf numFmtId="164" fontId="1465" fillId="0" borderId="1464" xfId="0" applyNumberFormat="1" applyFont="1" applyBorder="1" applyAlignment="1">
      <alignment horizontal="right"/>
    </xf>
    <xf numFmtId="0" fontId="1466" fillId="0" borderId="1465" xfId="0" applyFont="1" applyBorder="1"/>
    <xf numFmtId="0" fontId="1467" fillId="0" borderId="1466" xfId="0" applyFont="1" applyBorder="1" applyAlignment="1">
      <alignment horizontal="right"/>
    </xf>
    <xf numFmtId="0" fontId="1468" fillId="0" borderId="1467" xfId="0" applyFont="1" applyBorder="1" applyAlignment="1">
      <alignment horizontal="right"/>
    </xf>
    <xf numFmtId="164" fontId="1469" fillId="0" borderId="1468" xfId="0" applyNumberFormat="1" applyFont="1" applyBorder="1" applyAlignment="1">
      <alignment horizontal="right"/>
    </xf>
    <xf numFmtId="164" fontId="1470" fillId="0" borderId="1469" xfId="0" applyNumberFormat="1" applyFont="1" applyBorder="1" applyAlignment="1">
      <alignment horizontal="right"/>
    </xf>
    <xf numFmtId="164" fontId="1471" fillId="0" borderId="1470" xfId="0" applyNumberFormat="1" applyFont="1" applyBorder="1" applyAlignment="1">
      <alignment horizontal="right"/>
    </xf>
    <xf numFmtId="164" fontId="1472" fillId="0" borderId="1471" xfId="0" applyNumberFormat="1" applyFont="1" applyBorder="1" applyAlignment="1">
      <alignment horizontal="right"/>
    </xf>
    <xf numFmtId="0" fontId="1473" fillId="0" borderId="1472" xfId="0" applyFont="1" applyBorder="1"/>
    <xf numFmtId="0" fontId="1478" fillId="0" borderId="1477" xfId="0" applyFont="1" applyBorder="1"/>
    <xf numFmtId="0" fontId="1479" fillId="0" borderId="1478" xfId="0" applyFont="1" applyBorder="1" applyAlignment="1">
      <alignment horizontal="right"/>
    </xf>
    <xf numFmtId="0" fontId="1480" fillId="0" borderId="1479" xfId="0" applyFont="1" applyBorder="1" applyAlignment="1">
      <alignment horizontal="right"/>
    </xf>
    <xf numFmtId="0" fontId="1481" fillId="0" borderId="1480" xfId="0" applyFont="1" applyBorder="1" applyAlignment="1">
      <alignment horizontal="right"/>
    </xf>
    <xf numFmtId="0" fontId="1482" fillId="0" borderId="1481" xfId="0" applyFont="1" applyBorder="1" applyAlignment="1">
      <alignment horizontal="right"/>
    </xf>
    <xf numFmtId="0" fontId="1483" fillId="0" borderId="1482" xfId="0" applyFont="1" applyBorder="1" applyAlignment="1">
      <alignment horizontal="right"/>
    </xf>
    <xf numFmtId="0" fontId="1484" fillId="0" borderId="1483" xfId="0" applyFont="1" applyBorder="1"/>
    <xf numFmtId="0" fontId="1485" fillId="0" borderId="1484" xfId="0" applyFont="1" applyBorder="1"/>
    <xf numFmtId="0" fontId="1486" fillId="0" borderId="1485" xfId="0" applyFont="1" applyBorder="1"/>
    <xf numFmtId="0" fontId="1487" fillId="0" borderId="1486" xfId="0" applyFont="1" applyBorder="1"/>
    <xf numFmtId="0" fontId="1488" fillId="0" borderId="1487" xfId="0" applyFont="1" applyBorder="1" applyAlignment="1">
      <alignment horizontal="right"/>
    </xf>
    <xf numFmtId="164" fontId="1489" fillId="0" borderId="1488" xfId="0" applyNumberFormat="1" applyFont="1" applyBorder="1" applyAlignment="1">
      <alignment horizontal="right"/>
    </xf>
    <xf numFmtId="164" fontId="1490" fillId="0" borderId="1489" xfId="0" applyNumberFormat="1" applyFont="1" applyBorder="1" applyAlignment="1">
      <alignment horizontal="right"/>
    </xf>
    <xf numFmtId="164" fontId="1491" fillId="0" borderId="1490" xfId="0" applyNumberFormat="1" applyFont="1" applyBorder="1" applyAlignment="1">
      <alignment horizontal="right"/>
    </xf>
    <xf numFmtId="164" fontId="1492" fillId="0" borderId="1491" xfId="0" applyNumberFormat="1" applyFont="1" applyBorder="1" applyAlignment="1">
      <alignment horizontal="right"/>
    </xf>
    <xf numFmtId="0" fontId="1493" fillId="0" borderId="1492" xfId="0" applyFont="1" applyBorder="1" applyAlignment="1">
      <alignment horizontal="right"/>
    </xf>
    <xf numFmtId="164" fontId="1494" fillId="0" borderId="1493" xfId="0" applyNumberFormat="1" applyFont="1" applyBorder="1" applyAlignment="1">
      <alignment horizontal="right"/>
    </xf>
    <xf numFmtId="164" fontId="1495" fillId="0" borderId="1494" xfId="0" applyNumberFormat="1" applyFont="1" applyBorder="1" applyAlignment="1">
      <alignment horizontal="right"/>
    </xf>
    <xf numFmtId="164" fontId="1496" fillId="0" borderId="1495" xfId="0" applyNumberFormat="1" applyFont="1" applyBorder="1" applyAlignment="1">
      <alignment horizontal="right"/>
    </xf>
    <xf numFmtId="164" fontId="1497" fillId="0" borderId="1496" xfId="0" applyNumberFormat="1" applyFont="1" applyBorder="1" applyAlignment="1">
      <alignment horizontal="right"/>
    </xf>
    <xf numFmtId="0" fontId="1498" fillId="0" borderId="1497" xfId="0" applyFont="1" applyBorder="1"/>
    <xf numFmtId="0" fontId="1499" fillId="0" borderId="1498" xfId="0" applyFont="1" applyBorder="1" applyAlignment="1">
      <alignment horizontal="right"/>
    </xf>
    <xf numFmtId="0" fontId="1500" fillId="0" borderId="1499" xfId="0" applyFont="1" applyBorder="1" applyAlignment="1">
      <alignment horizontal="right"/>
    </xf>
    <xf numFmtId="164" fontId="1501" fillId="0" borderId="1500" xfId="0" applyNumberFormat="1" applyFont="1" applyBorder="1" applyAlignment="1">
      <alignment horizontal="right"/>
    </xf>
    <xf numFmtId="164" fontId="1502" fillId="0" borderId="1501" xfId="0" applyNumberFormat="1" applyFont="1" applyBorder="1" applyAlignment="1">
      <alignment horizontal="right"/>
    </xf>
    <xf numFmtId="164" fontId="1503" fillId="0" borderId="1502" xfId="0" applyNumberFormat="1" applyFont="1" applyBorder="1" applyAlignment="1">
      <alignment horizontal="right"/>
    </xf>
    <xf numFmtId="164" fontId="1504" fillId="0" borderId="1503" xfId="0" applyNumberFormat="1" applyFont="1" applyBorder="1" applyAlignment="1">
      <alignment horizontal="right"/>
    </xf>
    <xf numFmtId="0" fontId="1505" fillId="0" borderId="1504" xfId="0" applyFont="1" applyBorder="1" applyAlignment="1">
      <alignment horizontal="right"/>
    </xf>
    <xf numFmtId="164" fontId="1506" fillId="0" borderId="1505" xfId="0" applyNumberFormat="1" applyFont="1" applyBorder="1" applyAlignment="1">
      <alignment horizontal="right"/>
    </xf>
    <xf numFmtId="164" fontId="1507" fillId="0" borderId="1506" xfId="0" applyNumberFormat="1" applyFont="1" applyBorder="1" applyAlignment="1">
      <alignment horizontal="right"/>
    </xf>
    <xf numFmtId="164" fontId="1508" fillId="0" borderId="1507" xfId="0" applyNumberFormat="1" applyFont="1" applyBorder="1" applyAlignment="1">
      <alignment horizontal="right"/>
    </xf>
    <xf numFmtId="164" fontId="1509" fillId="0" borderId="1508" xfId="0" applyNumberFormat="1" applyFont="1" applyBorder="1" applyAlignment="1">
      <alignment horizontal="right"/>
    </xf>
    <xf numFmtId="0" fontId="1510" fillId="0" borderId="1509" xfId="0" applyFont="1" applyBorder="1" applyAlignment="1">
      <alignment horizontal="right"/>
    </xf>
    <xf numFmtId="164" fontId="1511" fillId="0" borderId="1510" xfId="0" applyNumberFormat="1" applyFont="1" applyBorder="1" applyAlignment="1">
      <alignment horizontal="right"/>
    </xf>
    <xf numFmtId="164" fontId="1512" fillId="0" borderId="1511" xfId="0" applyNumberFormat="1" applyFont="1" applyBorder="1" applyAlignment="1">
      <alignment horizontal="right"/>
    </xf>
    <xf numFmtId="164" fontId="1513" fillId="0" borderId="1512" xfId="0" applyNumberFormat="1" applyFont="1" applyBorder="1" applyAlignment="1">
      <alignment horizontal="right"/>
    </xf>
    <xf numFmtId="164" fontId="1514" fillId="0" borderId="1513" xfId="0" applyNumberFormat="1" applyFont="1" applyBorder="1" applyAlignment="1">
      <alignment horizontal="right"/>
    </xf>
    <xf numFmtId="0" fontId="1515" fillId="0" borderId="1514" xfId="0" applyFont="1" applyBorder="1"/>
    <xf numFmtId="0" fontId="1516" fillId="0" borderId="1515" xfId="0" applyFont="1" applyBorder="1" applyAlignment="1">
      <alignment horizontal="right"/>
    </xf>
    <xf numFmtId="0" fontId="1517" fillId="0" borderId="1516" xfId="0" applyFont="1" applyBorder="1" applyAlignment="1">
      <alignment horizontal="right"/>
    </xf>
    <xf numFmtId="164" fontId="1518" fillId="0" borderId="1517" xfId="0" applyNumberFormat="1" applyFont="1" applyBorder="1" applyAlignment="1">
      <alignment horizontal="right"/>
    </xf>
    <xf numFmtId="164" fontId="1519" fillId="0" borderId="1518" xfId="0" applyNumberFormat="1" applyFont="1" applyBorder="1" applyAlignment="1">
      <alignment horizontal="right"/>
    </xf>
    <xf numFmtId="164" fontId="1520" fillId="0" borderId="1519" xfId="0" applyNumberFormat="1" applyFont="1" applyBorder="1" applyAlignment="1">
      <alignment horizontal="right"/>
    </xf>
    <xf numFmtId="164" fontId="1521" fillId="0" borderId="1520" xfId="0" applyNumberFormat="1" applyFont="1" applyBorder="1" applyAlignment="1">
      <alignment horizontal="right"/>
    </xf>
    <xf numFmtId="0" fontId="1522" fillId="0" borderId="1521" xfId="0" applyFont="1" applyBorder="1" applyAlignment="1">
      <alignment horizontal="right"/>
    </xf>
    <xf numFmtId="164" fontId="1523" fillId="0" borderId="1522" xfId="0" applyNumberFormat="1" applyFont="1" applyBorder="1" applyAlignment="1">
      <alignment horizontal="right"/>
    </xf>
    <xf numFmtId="164" fontId="1524" fillId="0" borderId="1523" xfId="0" applyNumberFormat="1" applyFont="1" applyBorder="1" applyAlignment="1">
      <alignment horizontal="right"/>
    </xf>
    <xf numFmtId="164" fontId="1525" fillId="0" borderId="1524" xfId="0" applyNumberFormat="1" applyFont="1" applyBorder="1" applyAlignment="1">
      <alignment horizontal="right"/>
    </xf>
    <xf numFmtId="164" fontId="1526" fillId="0" borderId="1525" xfId="0" applyNumberFormat="1" applyFont="1" applyBorder="1" applyAlignment="1">
      <alignment horizontal="right"/>
    </xf>
    <xf numFmtId="0" fontId="1527" fillId="0" borderId="1526" xfId="0" applyFont="1" applyBorder="1" applyAlignment="1">
      <alignment horizontal="right"/>
    </xf>
    <xf numFmtId="164" fontId="1528" fillId="0" borderId="1527" xfId="0" applyNumberFormat="1" applyFont="1" applyBorder="1" applyAlignment="1">
      <alignment horizontal="right"/>
    </xf>
    <xf numFmtId="164" fontId="1529" fillId="0" borderId="1528" xfId="0" applyNumberFormat="1" applyFont="1" applyBorder="1" applyAlignment="1">
      <alignment horizontal="right"/>
    </xf>
    <xf numFmtId="164" fontId="1530" fillId="0" borderId="1529" xfId="0" applyNumberFormat="1" applyFont="1" applyBorder="1" applyAlignment="1">
      <alignment horizontal="right"/>
    </xf>
    <xf numFmtId="164" fontId="1531" fillId="0" borderId="1530" xfId="0" applyNumberFormat="1" applyFont="1" applyBorder="1" applyAlignment="1">
      <alignment horizontal="right"/>
    </xf>
    <xf numFmtId="0" fontId="1532" fillId="0" borderId="1531" xfId="0" applyFont="1" applyBorder="1" applyAlignment="1">
      <alignment horizontal="right"/>
    </xf>
    <xf numFmtId="164" fontId="1533" fillId="0" borderId="1532" xfId="0" applyNumberFormat="1" applyFont="1" applyBorder="1" applyAlignment="1">
      <alignment horizontal="right"/>
    </xf>
    <xf numFmtId="164" fontId="1534" fillId="0" borderId="1533" xfId="0" applyNumberFormat="1" applyFont="1" applyBorder="1" applyAlignment="1">
      <alignment horizontal="right"/>
    </xf>
    <xf numFmtId="164" fontId="1535" fillId="0" borderId="1534" xfId="0" applyNumberFormat="1" applyFont="1" applyBorder="1" applyAlignment="1">
      <alignment horizontal="right"/>
    </xf>
    <xf numFmtId="164" fontId="1536" fillId="0" borderId="1535" xfId="0" applyNumberFormat="1" applyFont="1" applyBorder="1" applyAlignment="1">
      <alignment horizontal="right"/>
    </xf>
    <xf numFmtId="0" fontId="1537" fillId="0" borderId="1536" xfId="0" applyFont="1" applyBorder="1"/>
    <xf numFmtId="0" fontId="1538" fillId="0" borderId="1537" xfId="0" applyFont="1" applyBorder="1" applyAlignment="1">
      <alignment horizontal="right"/>
    </xf>
    <xf numFmtId="0" fontId="1539" fillId="0" borderId="1538" xfId="0" applyFont="1" applyBorder="1" applyAlignment="1">
      <alignment horizontal="right"/>
    </xf>
    <xf numFmtId="164" fontId="1540" fillId="0" borderId="1539" xfId="0" applyNumberFormat="1" applyFont="1" applyBorder="1" applyAlignment="1">
      <alignment horizontal="right"/>
    </xf>
    <xf numFmtId="164" fontId="1541" fillId="0" borderId="1540" xfId="0" applyNumberFormat="1" applyFont="1" applyBorder="1" applyAlignment="1">
      <alignment horizontal="right"/>
    </xf>
    <xf numFmtId="164" fontId="1542" fillId="0" borderId="1541" xfId="0" applyNumberFormat="1" applyFont="1" applyBorder="1" applyAlignment="1">
      <alignment horizontal="right"/>
    </xf>
    <xf numFmtId="164" fontId="1543" fillId="0" borderId="1542" xfId="0" applyNumberFormat="1" applyFont="1" applyBorder="1" applyAlignment="1">
      <alignment horizontal="right"/>
    </xf>
    <xf numFmtId="0" fontId="1544" fillId="0" borderId="1543" xfId="0" applyFont="1" applyBorder="1" applyAlignment="1">
      <alignment horizontal="right"/>
    </xf>
    <xf numFmtId="164" fontId="1545" fillId="0" borderId="1544" xfId="0" applyNumberFormat="1" applyFont="1" applyBorder="1" applyAlignment="1">
      <alignment horizontal="right"/>
    </xf>
    <xf numFmtId="164" fontId="1546" fillId="0" borderId="1545" xfId="0" applyNumberFormat="1" applyFont="1" applyBorder="1" applyAlignment="1">
      <alignment horizontal="right"/>
    </xf>
    <xf numFmtId="164" fontId="1547" fillId="0" borderId="1546" xfId="0" applyNumberFormat="1" applyFont="1" applyBorder="1" applyAlignment="1">
      <alignment horizontal="right"/>
    </xf>
    <xf numFmtId="164" fontId="1548" fillId="0" borderId="1547" xfId="0" applyNumberFormat="1" applyFont="1" applyBorder="1" applyAlignment="1">
      <alignment horizontal="right"/>
    </xf>
    <xf numFmtId="0" fontId="1549" fillId="0" borderId="1548" xfId="0" applyFont="1" applyBorder="1"/>
    <xf numFmtId="0" fontId="1550" fillId="0" borderId="1549" xfId="0" applyFont="1" applyBorder="1" applyAlignment="1">
      <alignment horizontal="right"/>
    </xf>
    <xf numFmtId="0" fontId="1551" fillId="0" borderId="1550" xfId="0" applyFont="1" applyBorder="1" applyAlignment="1">
      <alignment horizontal="right"/>
    </xf>
    <xf numFmtId="164" fontId="1552" fillId="0" borderId="1551" xfId="0" applyNumberFormat="1" applyFont="1" applyBorder="1" applyAlignment="1">
      <alignment horizontal="right"/>
    </xf>
    <xf numFmtId="164" fontId="1553" fillId="0" borderId="1552" xfId="0" applyNumberFormat="1" applyFont="1" applyBorder="1" applyAlignment="1">
      <alignment horizontal="right"/>
    </xf>
    <xf numFmtId="164" fontId="1554" fillId="0" borderId="1553" xfId="0" applyNumberFormat="1" applyFont="1" applyBorder="1" applyAlignment="1">
      <alignment horizontal="right"/>
    </xf>
    <xf numFmtId="164" fontId="1555" fillId="0" borderId="1554" xfId="0" applyNumberFormat="1" applyFont="1" applyBorder="1" applyAlignment="1">
      <alignment horizontal="right"/>
    </xf>
    <xf numFmtId="0" fontId="1556" fillId="0" borderId="1555" xfId="0" applyFont="1" applyBorder="1" applyAlignment="1">
      <alignment horizontal="right"/>
    </xf>
    <xf numFmtId="164" fontId="1557" fillId="0" borderId="1556" xfId="0" applyNumberFormat="1" applyFont="1" applyBorder="1" applyAlignment="1">
      <alignment horizontal="right"/>
    </xf>
    <xf numFmtId="164" fontId="1558" fillId="0" borderId="1557" xfId="0" applyNumberFormat="1" applyFont="1" applyBorder="1" applyAlignment="1">
      <alignment horizontal="right"/>
    </xf>
    <xf numFmtId="164" fontId="1559" fillId="0" borderId="1558" xfId="0" applyNumberFormat="1" applyFont="1" applyBorder="1" applyAlignment="1">
      <alignment horizontal="right"/>
    </xf>
    <xf numFmtId="164" fontId="1560" fillId="0" borderId="1559" xfId="0" applyNumberFormat="1" applyFont="1" applyBorder="1" applyAlignment="1">
      <alignment horizontal="right"/>
    </xf>
    <xf numFmtId="0" fontId="1561" fillId="0" borderId="1560" xfId="0" applyFont="1" applyBorder="1"/>
    <xf numFmtId="0" fontId="1562" fillId="0" borderId="1561" xfId="0" applyFont="1" applyBorder="1" applyAlignment="1">
      <alignment horizontal="right"/>
    </xf>
    <xf numFmtId="0" fontId="1563" fillId="0" borderId="1562" xfId="0" applyFont="1" applyBorder="1" applyAlignment="1">
      <alignment horizontal="right"/>
    </xf>
    <xf numFmtId="164" fontId="1564" fillId="0" borderId="1563" xfId="0" applyNumberFormat="1" applyFont="1" applyBorder="1" applyAlignment="1">
      <alignment horizontal="right"/>
    </xf>
    <xf numFmtId="164" fontId="1565" fillId="0" borderId="1564" xfId="0" applyNumberFormat="1" applyFont="1" applyBorder="1" applyAlignment="1">
      <alignment horizontal="right"/>
    </xf>
    <xf numFmtId="164" fontId="1566" fillId="0" borderId="1565" xfId="0" applyNumberFormat="1" applyFont="1" applyBorder="1" applyAlignment="1">
      <alignment horizontal="right"/>
    </xf>
    <xf numFmtId="164" fontId="1567" fillId="0" borderId="1566" xfId="0" applyNumberFormat="1" applyFont="1" applyBorder="1" applyAlignment="1">
      <alignment horizontal="right"/>
    </xf>
    <xf numFmtId="0" fontId="1568" fillId="0" borderId="1567" xfId="0" applyFont="1" applyBorder="1" applyAlignment="1">
      <alignment horizontal="right"/>
    </xf>
    <xf numFmtId="164" fontId="1569" fillId="0" borderId="1568" xfId="0" applyNumberFormat="1" applyFont="1" applyBorder="1" applyAlignment="1">
      <alignment horizontal="right"/>
    </xf>
    <xf numFmtId="164" fontId="1570" fillId="0" borderId="1569" xfId="0" applyNumberFormat="1" applyFont="1" applyBorder="1" applyAlignment="1">
      <alignment horizontal="right"/>
    </xf>
    <xf numFmtId="164" fontId="1571" fillId="0" borderId="1570" xfId="0" applyNumberFormat="1" applyFont="1" applyBorder="1" applyAlignment="1">
      <alignment horizontal="right"/>
    </xf>
    <xf numFmtId="164" fontId="1572" fillId="0" borderId="1571" xfId="0" applyNumberFormat="1" applyFont="1" applyBorder="1" applyAlignment="1">
      <alignment horizontal="right"/>
    </xf>
    <xf numFmtId="0" fontId="1573" fillId="0" borderId="1572" xfId="0" applyFont="1" applyBorder="1"/>
    <xf numFmtId="0" fontId="1574" fillId="0" borderId="1573" xfId="0" applyFont="1" applyBorder="1" applyAlignment="1">
      <alignment horizontal="right"/>
    </xf>
    <xf numFmtId="0" fontId="1575" fillId="0" borderId="1574" xfId="0" applyFont="1" applyBorder="1" applyAlignment="1">
      <alignment horizontal="right"/>
    </xf>
    <xf numFmtId="164" fontId="1576" fillId="0" borderId="1575" xfId="0" applyNumberFormat="1" applyFont="1" applyBorder="1" applyAlignment="1">
      <alignment horizontal="right"/>
    </xf>
    <xf numFmtId="164" fontId="1577" fillId="0" borderId="1576" xfId="0" applyNumberFormat="1" applyFont="1" applyBorder="1" applyAlignment="1">
      <alignment horizontal="right"/>
    </xf>
    <xf numFmtId="164" fontId="1578" fillId="0" borderId="1577" xfId="0" applyNumberFormat="1" applyFont="1" applyBorder="1" applyAlignment="1">
      <alignment horizontal="right"/>
    </xf>
    <xf numFmtId="164" fontId="1579" fillId="0" borderId="1578" xfId="0" applyNumberFormat="1" applyFont="1" applyBorder="1" applyAlignment="1">
      <alignment horizontal="right"/>
    </xf>
    <xf numFmtId="0" fontId="1580" fillId="0" borderId="1579" xfId="0" applyFont="1" applyBorder="1" applyAlignment="1">
      <alignment horizontal="right"/>
    </xf>
    <xf numFmtId="164" fontId="1581" fillId="0" borderId="1580" xfId="0" applyNumberFormat="1" applyFont="1" applyBorder="1" applyAlignment="1">
      <alignment horizontal="right"/>
    </xf>
    <xf numFmtId="164" fontId="1582" fillId="0" borderId="1581" xfId="0" applyNumberFormat="1" applyFont="1" applyBorder="1" applyAlignment="1">
      <alignment horizontal="right"/>
    </xf>
    <xf numFmtId="164" fontId="1583" fillId="0" borderId="1582" xfId="0" applyNumberFormat="1" applyFont="1" applyBorder="1" applyAlignment="1">
      <alignment horizontal="right"/>
    </xf>
    <xf numFmtId="164" fontId="1584" fillId="0" borderId="1583" xfId="0" applyNumberFormat="1" applyFont="1" applyBorder="1" applyAlignment="1">
      <alignment horizontal="right"/>
    </xf>
    <xf numFmtId="0" fontId="1585" fillId="0" borderId="1584" xfId="0" applyFont="1" applyBorder="1"/>
    <xf numFmtId="0" fontId="1586" fillId="0" borderId="1585" xfId="0" applyFont="1" applyBorder="1" applyAlignment="1">
      <alignment horizontal="right"/>
    </xf>
    <xf numFmtId="0" fontId="1587" fillId="0" borderId="1586" xfId="0" applyFont="1" applyBorder="1" applyAlignment="1">
      <alignment horizontal="right"/>
    </xf>
    <xf numFmtId="164" fontId="1588" fillId="0" borderId="1587" xfId="0" applyNumberFormat="1" applyFont="1" applyBorder="1" applyAlignment="1">
      <alignment horizontal="right"/>
    </xf>
    <xf numFmtId="164" fontId="1589" fillId="0" borderId="1588" xfId="0" applyNumberFormat="1" applyFont="1" applyBorder="1" applyAlignment="1">
      <alignment horizontal="right"/>
    </xf>
    <xf numFmtId="164" fontId="1590" fillId="0" borderId="1589" xfId="0" applyNumberFormat="1" applyFont="1" applyBorder="1" applyAlignment="1">
      <alignment horizontal="right"/>
    </xf>
    <xf numFmtId="164" fontId="1591" fillId="0" borderId="1590" xfId="0" applyNumberFormat="1" applyFont="1" applyBorder="1" applyAlignment="1">
      <alignment horizontal="right"/>
    </xf>
    <xf numFmtId="0" fontId="1592" fillId="0" borderId="1591" xfId="0" applyFont="1" applyBorder="1" applyAlignment="1">
      <alignment horizontal="right"/>
    </xf>
    <xf numFmtId="164" fontId="1593" fillId="0" borderId="1592" xfId="0" applyNumberFormat="1" applyFont="1" applyBorder="1" applyAlignment="1">
      <alignment horizontal="right"/>
    </xf>
    <xf numFmtId="164" fontId="1594" fillId="0" borderId="1593" xfId="0" applyNumberFormat="1" applyFont="1" applyBorder="1" applyAlignment="1">
      <alignment horizontal="right"/>
    </xf>
    <xf numFmtId="164" fontId="1595" fillId="0" borderId="1594" xfId="0" applyNumberFormat="1" applyFont="1" applyBorder="1" applyAlignment="1">
      <alignment horizontal="right"/>
    </xf>
    <xf numFmtId="164" fontId="1596" fillId="0" borderId="1595" xfId="0" applyNumberFormat="1" applyFont="1" applyBorder="1" applyAlignment="1">
      <alignment horizontal="right"/>
    </xf>
    <xf numFmtId="0" fontId="1597" fillId="0" borderId="1596" xfId="0" applyFont="1" applyBorder="1" applyAlignment="1">
      <alignment horizontal="right"/>
    </xf>
    <xf numFmtId="164" fontId="1598" fillId="0" borderId="1597" xfId="0" applyNumberFormat="1" applyFont="1" applyBorder="1" applyAlignment="1">
      <alignment horizontal="right"/>
    </xf>
    <xf numFmtId="164" fontId="1599" fillId="0" borderId="1598" xfId="0" applyNumberFormat="1" applyFont="1" applyBorder="1" applyAlignment="1">
      <alignment horizontal="right"/>
    </xf>
    <xf numFmtId="164" fontId="1600" fillId="0" borderId="1599" xfId="0" applyNumberFormat="1" applyFont="1" applyBorder="1" applyAlignment="1">
      <alignment horizontal="right"/>
    </xf>
    <xf numFmtId="164" fontId="1601" fillId="0" borderId="1600" xfId="0" applyNumberFormat="1" applyFont="1" applyBorder="1" applyAlignment="1">
      <alignment horizontal="right"/>
    </xf>
    <xf numFmtId="0" fontId="1602" fillId="0" borderId="1601" xfId="0" applyFont="1" applyBorder="1"/>
    <xf numFmtId="0" fontId="1603" fillId="0" borderId="1602" xfId="0" applyFont="1" applyBorder="1" applyAlignment="1">
      <alignment horizontal="right"/>
    </xf>
    <xf numFmtId="0" fontId="1604" fillId="0" borderId="1603" xfId="0" applyFont="1" applyBorder="1" applyAlignment="1">
      <alignment horizontal="right"/>
    </xf>
    <xf numFmtId="164" fontId="1605" fillId="0" borderId="1604" xfId="0" applyNumberFormat="1" applyFont="1" applyBorder="1" applyAlignment="1">
      <alignment horizontal="right"/>
    </xf>
    <xf numFmtId="164" fontId="1606" fillId="0" borderId="1605" xfId="0" applyNumberFormat="1" applyFont="1" applyBorder="1" applyAlignment="1">
      <alignment horizontal="right"/>
    </xf>
    <xf numFmtId="164" fontId="1607" fillId="0" borderId="1606" xfId="0" applyNumberFormat="1" applyFont="1" applyBorder="1" applyAlignment="1">
      <alignment horizontal="right"/>
    </xf>
    <xf numFmtId="164" fontId="1608" fillId="0" borderId="1607" xfId="0" applyNumberFormat="1" applyFont="1" applyBorder="1" applyAlignment="1">
      <alignment horizontal="right"/>
    </xf>
    <xf numFmtId="0" fontId="1609" fillId="0" borderId="1608" xfId="0" applyFont="1" applyBorder="1" applyAlignment="1">
      <alignment horizontal="right"/>
    </xf>
    <xf numFmtId="164" fontId="1610" fillId="0" borderId="1609" xfId="0" applyNumberFormat="1" applyFont="1" applyBorder="1" applyAlignment="1">
      <alignment horizontal="right"/>
    </xf>
    <xf numFmtId="164" fontId="1611" fillId="0" borderId="1610" xfId="0" applyNumberFormat="1" applyFont="1" applyBorder="1" applyAlignment="1">
      <alignment horizontal="right"/>
    </xf>
    <xf numFmtId="164" fontId="1612" fillId="0" borderId="1611" xfId="0" applyNumberFormat="1" applyFont="1" applyBorder="1" applyAlignment="1">
      <alignment horizontal="right"/>
    </xf>
    <xf numFmtId="164" fontId="1613" fillId="0" borderId="1612" xfId="0" applyNumberFormat="1" applyFont="1" applyBorder="1" applyAlignment="1">
      <alignment horizontal="right"/>
    </xf>
    <xf numFmtId="0" fontId="1614" fillId="0" borderId="1613" xfId="0" applyFont="1" applyBorder="1" applyAlignment="1">
      <alignment horizontal="right"/>
    </xf>
    <xf numFmtId="164" fontId="1615" fillId="0" borderId="1614" xfId="0" applyNumberFormat="1" applyFont="1" applyBorder="1" applyAlignment="1">
      <alignment horizontal="right"/>
    </xf>
    <xf numFmtId="164" fontId="1616" fillId="0" borderId="1615" xfId="0" applyNumberFormat="1" applyFont="1" applyBorder="1" applyAlignment="1">
      <alignment horizontal="right"/>
    </xf>
    <xf numFmtId="164" fontId="1617" fillId="0" borderId="1616" xfId="0" applyNumberFormat="1" applyFont="1" applyBorder="1" applyAlignment="1">
      <alignment horizontal="right"/>
    </xf>
    <xf numFmtId="164" fontId="1618" fillId="0" borderId="1617" xfId="0" applyNumberFormat="1" applyFont="1" applyBorder="1" applyAlignment="1">
      <alignment horizontal="right"/>
    </xf>
    <xf numFmtId="0" fontId="1619" fillId="0" borderId="1618" xfId="0" applyFont="1" applyBorder="1"/>
    <xf numFmtId="0" fontId="1620" fillId="0" borderId="1619" xfId="0" applyFont="1" applyBorder="1" applyAlignment="1">
      <alignment horizontal="right"/>
    </xf>
    <xf numFmtId="0" fontId="1621" fillId="0" borderId="1620" xfId="0" applyFont="1" applyBorder="1" applyAlignment="1">
      <alignment horizontal="right"/>
    </xf>
    <xf numFmtId="164" fontId="1622" fillId="0" borderId="1621" xfId="0" applyNumberFormat="1" applyFont="1" applyBorder="1" applyAlignment="1">
      <alignment horizontal="right"/>
    </xf>
    <xf numFmtId="164" fontId="1623" fillId="0" borderId="1622" xfId="0" applyNumberFormat="1" applyFont="1" applyBorder="1" applyAlignment="1">
      <alignment horizontal="right"/>
    </xf>
    <xf numFmtId="164" fontId="1624" fillId="0" borderId="1623" xfId="0" applyNumberFormat="1" applyFont="1" applyBorder="1" applyAlignment="1">
      <alignment horizontal="right"/>
    </xf>
    <xf numFmtId="164" fontId="1625" fillId="0" borderId="1624" xfId="0" applyNumberFormat="1" applyFont="1" applyBorder="1" applyAlignment="1">
      <alignment horizontal="right"/>
    </xf>
    <xf numFmtId="0" fontId="1626" fillId="0" borderId="1625" xfId="0" applyFont="1" applyBorder="1" applyAlignment="1">
      <alignment horizontal="right"/>
    </xf>
    <xf numFmtId="164" fontId="1627" fillId="0" borderId="1626" xfId="0" applyNumberFormat="1" applyFont="1" applyBorder="1" applyAlignment="1">
      <alignment horizontal="right"/>
    </xf>
    <xf numFmtId="164" fontId="1628" fillId="0" borderId="1627" xfId="0" applyNumberFormat="1" applyFont="1" applyBorder="1" applyAlignment="1">
      <alignment horizontal="right"/>
    </xf>
    <xf numFmtId="164" fontId="1629" fillId="0" borderId="1628" xfId="0" applyNumberFormat="1" applyFont="1" applyBorder="1" applyAlignment="1">
      <alignment horizontal="right"/>
    </xf>
    <xf numFmtId="164" fontId="1630" fillId="0" borderId="1629" xfId="0" applyNumberFormat="1" applyFont="1" applyBorder="1" applyAlignment="1">
      <alignment horizontal="right"/>
    </xf>
    <xf numFmtId="0" fontId="1631" fillId="0" borderId="1630" xfId="0" applyFont="1" applyBorder="1" applyAlignment="1">
      <alignment horizontal="right"/>
    </xf>
    <xf numFmtId="164" fontId="1632" fillId="0" borderId="1631" xfId="0" applyNumberFormat="1" applyFont="1" applyBorder="1" applyAlignment="1">
      <alignment horizontal="right"/>
    </xf>
    <xf numFmtId="164" fontId="1633" fillId="0" borderId="1632" xfId="0" applyNumberFormat="1" applyFont="1" applyBorder="1" applyAlignment="1">
      <alignment horizontal="right"/>
    </xf>
    <xf numFmtId="164" fontId="1634" fillId="0" borderId="1633" xfId="0" applyNumberFormat="1" applyFont="1" applyBorder="1" applyAlignment="1">
      <alignment horizontal="right"/>
    </xf>
    <xf numFmtId="164" fontId="1635" fillId="0" borderId="1634" xfId="0" applyNumberFormat="1" applyFont="1" applyBorder="1" applyAlignment="1">
      <alignment horizontal="right"/>
    </xf>
    <xf numFmtId="0" fontId="1636" fillId="0" borderId="1635" xfId="0" applyFont="1" applyBorder="1" applyAlignment="1">
      <alignment horizontal="right"/>
    </xf>
    <xf numFmtId="164" fontId="1637" fillId="0" borderId="1636" xfId="0" applyNumberFormat="1" applyFont="1" applyBorder="1" applyAlignment="1">
      <alignment horizontal="right"/>
    </xf>
    <xf numFmtId="164" fontId="1638" fillId="0" borderId="1637" xfId="0" applyNumberFormat="1" applyFont="1" applyBorder="1" applyAlignment="1">
      <alignment horizontal="right"/>
    </xf>
    <xf numFmtId="164" fontId="1639" fillId="0" borderId="1638" xfId="0" applyNumberFormat="1" applyFont="1" applyBorder="1" applyAlignment="1">
      <alignment horizontal="right"/>
    </xf>
    <xf numFmtId="164" fontId="1640" fillId="0" borderId="1639" xfId="0" applyNumberFormat="1" applyFont="1" applyBorder="1" applyAlignment="1">
      <alignment horizontal="right"/>
    </xf>
    <xf numFmtId="0" fontId="1641" fillId="0" borderId="1640" xfId="0" applyFont="1" applyBorder="1" applyAlignment="1">
      <alignment horizontal="right"/>
    </xf>
    <xf numFmtId="164" fontId="1642" fillId="0" borderId="1641" xfId="0" applyNumberFormat="1" applyFont="1" applyBorder="1" applyAlignment="1">
      <alignment horizontal="right"/>
    </xf>
    <xf numFmtId="164" fontId="1643" fillId="0" borderId="1642" xfId="0" applyNumberFormat="1" applyFont="1" applyBorder="1" applyAlignment="1">
      <alignment horizontal="right"/>
    </xf>
    <xf numFmtId="164" fontId="1644" fillId="0" borderId="1643" xfId="0" applyNumberFormat="1" applyFont="1" applyBorder="1" applyAlignment="1">
      <alignment horizontal="right"/>
    </xf>
    <xf numFmtId="164" fontId="1645" fillId="0" borderId="1644" xfId="0" applyNumberFormat="1" applyFont="1" applyBorder="1" applyAlignment="1">
      <alignment horizontal="right"/>
    </xf>
    <xf numFmtId="0" fontId="1646" fillId="0" borderId="1645" xfId="0" applyFont="1" applyBorder="1"/>
    <xf numFmtId="0" fontId="1647" fillId="0" borderId="1646" xfId="0" applyFont="1" applyBorder="1" applyAlignment="1">
      <alignment horizontal="right"/>
    </xf>
    <xf numFmtId="0" fontId="1648" fillId="0" borderId="1647" xfId="0" applyFont="1" applyBorder="1" applyAlignment="1">
      <alignment horizontal="right"/>
    </xf>
    <xf numFmtId="164" fontId="1649" fillId="0" borderId="1648" xfId="0" applyNumberFormat="1" applyFont="1" applyBorder="1" applyAlignment="1">
      <alignment horizontal="right"/>
    </xf>
    <xf numFmtId="164" fontId="1650" fillId="0" borderId="1649" xfId="0" applyNumberFormat="1" applyFont="1" applyBorder="1" applyAlignment="1">
      <alignment horizontal="right"/>
    </xf>
    <xf numFmtId="164" fontId="1651" fillId="0" borderId="1650" xfId="0" applyNumberFormat="1" applyFont="1" applyBorder="1" applyAlignment="1">
      <alignment horizontal="right"/>
    </xf>
    <xf numFmtId="164" fontId="1652" fillId="0" borderId="1651" xfId="0" applyNumberFormat="1" applyFont="1" applyBorder="1" applyAlignment="1">
      <alignment horizontal="right"/>
    </xf>
    <xf numFmtId="0" fontId="1653" fillId="0" borderId="1652" xfId="0" applyFont="1" applyBorder="1" applyAlignment="1">
      <alignment horizontal="right"/>
    </xf>
    <xf numFmtId="164" fontId="1654" fillId="0" borderId="1653" xfId="0" applyNumberFormat="1" applyFont="1" applyBorder="1" applyAlignment="1">
      <alignment horizontal="right"/>
    </xf>
    <xf numFmtId="164" fontId="1655" fillId="0" borderId="1654" xfId="0" applyNumberFormat="1" applyFont="1" applyBorder="1" applyAlignment="1">
      <alignment horizontal="right"/>
    </xf>
    <xf numFmtId="164" fontId="1656" fillId="0" borderId="1655" xfId="0" applyNumberFormat="1" applyFont="1" applyBorder="1" applyAlignment="1">
      <alignment horizontal="right"/>
    </xf>
    <xf numFmtId="164" fontId="1657" fillId="0" borderId="1656" xfId="0" applyNumberFormat="1" applyFont="1" applyBorder="1" applyAlignment="1">
      <alignment horizontal="right"/>
    </xf>
    <xf numFmtId="0" fontId="1658" fillId="0" borderId="1657" xfId="0" applyFont="1" applyBorder="1" applyAlignment="1">
      <alignment horizontal="right"/>
    </xf>
    <xf numFmtId="164" fontId="1659" fillId="0" borderId="1658" xfId="0" applyNumberFormat="1" applyFont="1" applyBorder="1" applyAlignment="1">
      <alignment horizontal="right"/>
    </xf>
    <xf numFmtId="164" fontId="1660" fillId="0" borderId="1659" xfId="0" applyNumberFormat="1" applyFont="1" applyBorder="1" applyAlignment="1">
      <alignment horizontal="right"/>
    </xf>
    <xf numFmtId="164" fontId="1661" fillId="0" borderId="1660" xfId="0" applyNumberFormat="1" applyFont="1" applyBorder="1" applyAlignment="1">
      <alignment horizontal="right"/>
    </xf>
    <xf numFmtId="164" fontId="1662" fillId="0" borderId="1661" xfId="0" applyNumberFormat="1" applyFont="1" applyBorder="1" applyAlignment="1">
      <alignment horizontal="right"/>
    </xf>
    <xf numFmtId="0" fontId="1663" fillId="0" borderId="1662" xfId="0" applyFont="1" applyBorder="1"/>
    <xf numFmtId="0" fontId="1664" fillId="0" borderId="1663" xfId="0" applyFont="1" applyBorder="1" applyAlignment="1">
      <alignment horizontal="right"/>
    </xf>
    <xf numFmtId="0" fontId="1665" fillId="0" borderId="1664" xfId="0" applyFont="1" applyBorder="1" applyAlignment="1">
      <alignment horizontal="right"/>
    </xf>
    <xf numFmtId="164" fontId="1666" fillId="0" borderId="1665" xfId="0" applyNumberFormat="1" applyFont="1" applyBorder="1" applyAlignment="1">
      <alignment horizontal="right"/>
    </xf>
    <xf numFmtId="164" fontId="1667" fillId="0" borderId="1666" xfId="0" applyNumberFormat="1" applyFont="1" applyBorder="1" applyAlignment="1">
      <alignment horizontal="right"/>
    </xf>
    <xf numFmtId="164" fontId="1668" fillId="0" borderId="1667" xfId="0" applyNumberFormat="1" applyFont="1" applyBorder="1" applyAlignment="1">
      <alignment horizontal="right"/>
    </xf>
    <xf numFmtId="164" fontId="1669" fillId="0" borderId="1668" xfId="0" applyNumberFormat="1" applyFont="1" applyBorder="1" applyAlignment="1">
      <alignment horizontal="right"/>
    </xf>
    <xf numFmtId="0" fontId="1670" fillId="0" borderId="1669" xfId="0" applyFont="1" applyBorder="1" applyAlignment="1">
      <alignment horizontal="right"/>
    </xf>
    <xf numFmtId="164" fontId="1671" fillId="0" borderId="1670" xfId="0" applyNumberFormat="1" applyFont="1" applyBorder="1" applyAlignment="1">
      <alignment horizontal="right"/>
    </xf>
    <xf numFmtId="164" fontId="1672" fillId="0" borderId="1671" xfId="0" applyNumberFormat="1" applyFont="1" applyBorder="1" applyAlignment="1">
      <alignment horizontal="right"/>
    </xf>
    <xf numFmtId="164" fontId="1673" fillId="0" borderId="1672" xfId="0" applyNumberFormat="1" applyFont="1" applyBorder="1" applyAlignment="1">
      <alignment horizontal="right"/>
    </xf>
    <xf numFmtId="164" fontId="1674" fillId="0" borderId="1673" xfId="0" applyNumberFormat="1" applyFont="1" applyBorder="1" applyAlignment="1">
      <alignment horizontal="right"/>
    </xf>
    <xf numFmtId="0" fontId="1675" fillId="0" borderId="1674" xfId="0" applyFont="1" applyBorder="1" applyAlignment="1">
      <alignment horizontal="right"/>
    </xf>
    <xf numFmtId="164" fontId="1676" fillId="0" borderId="1675" xfId="0" applyNumberFormat="1" applyFont="1" applyBorder="1" applyAlignment="1">
      <alignment horizontal="right"/>
    </xf>
    <xf numFmtId="164" fontId="1677" fillId="0" borderId="1676" xfId="0" applyNumberFormat="1" applyFont="1" applyBorder="1" applyAlignment="1">
      <alignment horizontal="right"/>
    </xf>
    <xf numFmtId="164" fontId="1678" fillId="0" borderId="1677" xfId="0" applyNumberFormat="1" applyFont="1" applyBorder="1" applyAlignment="1">
      <alignment horizontal="right"/>
    </xf>
    <xf numFmtId="164" fontId="1679" fillId="0" borderId="1678" xfId="0" applyNumberFormat="1" applyFont="1" applyBorder="1" applyAlignment="1">
      <alignment horizontal="right"/>
    </xf>
    <xf numFmtId="0" fontId="1680" fillId="0" borderId="1679" xfId="0" applyFont="1" applyBorder="1"/>
    <xf numFmtId="0" fontId="1681" fillId="0" borderId="1680" xfId="0" applyFont="1" applyBorder="1" applyAlignment="1">
      <alignment horizontal="right"/>
    </xf>
    <xf numFmtId="0" fontId="1682" fillId="0" borderId="1681" xfId="0" applyFont="1" applyBorder="1" applyAlignment="1">
      <alignment horizontal="right"/>
    </xf>
    <xf numFmtId="164" fontId="1683" fillId="0" borderId="1682" xfId="0" applyNumberFormat="1" applyFont="1" applyBorder="1" applyAlignment="1">
      <alignment horizontal="right"/>
    </xf>
    <xf numFmtId="164" fontId="1684" fillId="0" borderId="1683" xfId="0" applyNumberFormat="1" applyFont="1" applyBorder="1" applyAlignment="1">
      <alignment horizontal="right"/>
    </xf>
    <xf numFmtId="164" fontId="1685" fillId="0" borderId="1684" xfId="0" applyNumberFormat="1" applyFont="1" applyBorder="1" applyAlignment="1">
      <alignment horizontal="right"/>
    </xf>
    <xf numFmtId="164" fontId="1686" fillId="0" borderId="1685" xfId="0" applyNumberFormat="1" applyFont="1" applyBorder="1" applyAlignment="1">
      <alignment horizontal="right"/>
    </xf>
    <xf numFmtId="0" fontId="1687" fillId="0" borderId="1686" xfId="0" applyFont="1" applyBorder="1" applyAlignment="1">
      <alignment horizontal="right"/>
    </xf>
    <xf numFmtId="164" fontId="1688" fillId="0" borderId="1687" xfId="0" applyNumberFormat="1" applyFont="1" applyBorder="1" applyAlignment="1">
      <alignment horizontal="right"/>
    </xf>
    <xf numFmtId="164" fontId="1689" fillId="0" borderId="1688" xfId="0" applyNumberFormat="1" applyFont="1" applyBorder="1" applyAlignment="1">
      <alignment horizontal="right"/>
    </xf>
    <xf numFmtId="164" fontId="1690" fillId="0" borderId="1689" xfId="0" applyNumberFormat="1" applyFont="1" applyBorder="1" applyAlignment="1">
      <alignment horizontal="right"/>
    </xf>
    <xf numFmtId="164" fontId="1691" fillId="0" borderId="1690" xfId="0" applyNumberFormat="1" applyFont="1" applyBorder="1" applyAlignment="1">
      <alignment horizontal="right"/>
    </xf>
    <xf numFmtId="0" fontId="1692" fillId="0" borderId="1691" xfId="0" applyFont="1" applyBorder="1" applyAlignment="1">
      <alignment horizontal="right"/>
    </xf>
    <xf numFmtId="164" fontId="1693" fillId="0" borderId="1692" xfId="0" applyNumberFormat="1" applyFont="1" applyBorder="1" applyAlignment="1">
      <alignment horizontal="right"/>
    </xf>
    <xf numFmtId="164" fontId="1694" fillId="0" borderId="1693" xfId="0" applyNumberFormat="1" applyFont="1" applyBorder="1" applyAlignment="1">
      <alignment horizontal="right"/>
    </xf>
    <xf numFmtId="164" fontId="1695" fillId="0" borderId="1694" xfId="0" applyNumberFormat="1" applyFont="1" applyBorder="1" applyAlignment="1">
      <alignment horizontal="right"/>
    </xf>
    <xf numFmtId="164" fontId="1696" fillId="0" borderId="1695" xfId="0" applyNumberFormat="1" applyFont="1" applyBorder="1" applyAlignment="1">
      <alignment horizontal="right"/>
    </xf>
    <xf numFmtId="0" fontId="1697" fillId="0" borderId="1696" xfId="0" applyFont="1" applyBorder="1" applyAlignment="1">
      <alignment horizontal="right"/>
    </xf>
    <xf numFmtId="164" fontId="1698" fillId="0" borderId="1697" xfId="0" applyNumberFormat="1" applyFont="1" applyBorder="1" applyAlignment="1">
      <alignment horizontal="right"/>
    </xf>
    <xf numFmtId="164" fontId="1699" fillId="0" borderId="1698" xfId="0" applyNumberFormat="1" applyFont="1" applyBorder="1" applyAlignment="1">
      <alignment horizontal="right"/>
    </xf>
    <xf numFmtId="164" fontId="1700" fillId="0" borderId="1699" xfId="0" applyNumberFormat="1" applyFont="1" applyBorder="1" applyAlignment="1">
      <alignment horizontal="right"/>
    </xf>
    <xf numFmtId="164" fontId="1701" fillId="0" borderId="1700" xfId="0" applyNumberFormat="1" applyFont="1" applyBorder="1" applyAlignment="1">
      <alignment horizontal="right"/>
    </xf>
    <xf numFmtId="0" fontId="1702" fillId="0" borderId="1701" xfId="0" applyFont="1" applyBorder="1" applyAlignment="1">
      <alignment horizontal="right"/>
    </xf>
    <xf numFmtId="164" fontId="1703" fillId="0" borderId="1702" xfId="0" applyNumberFormat="1" applyFont="1" applyBorder="1" applyAlignment="1">
      <alignment horizontal="right"/>
    </xf>
    <xf numFmtId="164" fontId="1704" fillId="0" borderId="1703" xfId="0" applyNumberFormat="1" applyFont="1" applyBorder="1" applyAlignment="1">
      <alignment horizontal="right"/>
    </xf>
    <xf numFmtId="164" fontId="1705" fillId="0" borderId="1704" xfId="0" applyNumberFormat="1" applyFont="1" applyBorder="1" applyAlignment="1">
      <alignment horizontal="right"/>
    </xf>
    <xf numFmtId="164" fontId="1706" fillId="0" borderId="1705" xfId="0" applyNumberFormat="1" applyFont="1" applyBorder="1" applyAlignment="1">
      <alignment horizontal="right"/>
    </xf>
    <xf numFmtId="0" fontId="1707" fillId="0" borderId="1706" xfId="0" applyFont="1" applyBorder="1"/>
    <xf numFmtId="0" fontId="1708" fillId="0" borderId="1707" xfId="0" applyFont="1" applyBorder="1" applyAlignment="1">
      <alignment horizontal="right"/>
    </xf>
    <xf numFmtId="0" fontId="1709" fillId="0" borderId="1708" xfId="0" applyFont="1" applyBorder="1" applyAlignment="1">
      <alignment horizontal="right"/>
    </xf>
    <xf numFmtId="164" fontId="1710" fillId="0" borderId="1709" xfId="0" applyNumberFormat="1" applyFont="1" applyBorder="1" applyAlignment="1">
      <alignment horizontal="right"/>
    </xf>
    <xf numFmtId="164" fontId="1711" fillId="0" borderId="1710" xfId="0" applyNumberFormat="1" applyFont="1" applyBorder="1" applyAlignment="1">
      <alignment horizontal="right"/>
    </xf>
    <xf numFmtId="164" fontId="1712" fillId="0" borderId="1711" xfId="0" applyNumberFormat="1" applyFont="1" applyBorder="1" applyAlignment="1">
      <alignment horizontal="right"/>
    </xf>
    <xf numFmtId="164" fontId="1713" fillId="0" borderId="1712" xfId="0" applyNumberFormat="1" applyFont="1" applyBorder="1" applyAlignment="1">
      <alignment horizontal="right"/>
    </xf>
    <xf numFmtId="0" fontId="1714" fillId="0" borderId="1713" xfId="0" applyFont="1" applyBorder="1" applyAlignment="1">
      <alignment horizontal="right"/>
    </xf>
    <xf numFmtId="164" fontId="1715" fillId="0" borderId="1714" xfId="0" applyNumberFormat="1" applyFont="1" applyBorder="1" applyAlignment="1">
      <alignment horizontal="right"/>
    </xf>
    <xf numFmtId="164" fontId="1716" fillId="0" borderId="1715" xfId="0" applyNumberFormat="1" applyFont="1" applyBorder="1" applyAlignment="1">
      <alignment horizontal="right"/>
    </xf>
    <xf numFmtId="164" fontId="1717" fillId="0" borderId="1716" xfId="0" applyNumberFormat="1" applyFont="1" applyBorder="1" applyAlignment="1">
      <alignment horizontal="right"/>
    </xf>
    <xf numFmtId="164" fontId="1718" fillId="0" borderId="1717" xfId="0" applyNumberFormat="1" applyFont="1" applyBorder="1" applyAlignment="1">
      <alignment horizontal="right"/>
    </xf>
    <xf numFmtId="0" fontId="1719" fillId="0" borderId="1718" xfId="0" applyFont="1" applyBorder="1" applyAlignment="1">
      <alignment horizontal="right"/>
    </xf>
    <xf numFmtId="164" fontId="1720" fillId="0" borderId="1719" xfId="0" applyNumberFormat="1" applyFont="1" applyBorder="1" applyAlignment="1">
      <alignment horizontal="right"/>
    </xf>
    <xf numFmtId="164" fontId="1721" fillId="0" borderId="1720" xfId="0" applyNumberFormat="1" applyFont="1" applyBorder="1" applyAlignment="1">
      <alignment horizontal="right"/>
    </xf>
    <xf numFmtId="164" fontId="1722" fillId="0" borderId="1721" xfId="0" applyNumberFormat="1" applyFont="1" applyBorder="1" applyAlignment="1">
      <alignment horizontal="right"/>
    </xf>
    <xf numFmtId="164" fontId="1723" fillId="0" borderId="1722" xfId="0" applyNumberFormat="1" applyFont="1" applyBorder="1" applyAlignment="1">
      <alignment horizontal="right"/>
    </xf>
    <xf numFmtId="0" fontId="1724" fillId="0" borderId="1723" xfId="0" applyFont="1" applyBorder="1" applyAlignment="1">
      <alignment horizontal="right"/>
    </xf>
    <xf numFmtId="164" fontId="1725" fillId="0" borderId="1724" xfId="0" applyNumberFormat="1" applyFont="1" applyBorder="1" applyAlignment="1">
      <alignment horizontal="right"/>
    </xf>
    <xf numFmtId="164" fontId="1726" fillId="0" borderId="1725" xfId="0" applyNumberFormat="1" applyFont="1" applyBorder="1" applyAlignment="1">
      <alignment horizontal="right"/>
    </xf>
    <xf numFmtId="164" fontId="1727" fillId="0" borderId="1726" xfId="0" applyNumberFormat="1" applyFont="1" applyBorder="1" applyAlignment="1">
      <alignment horizontal="right"/>
    </xf>
    <xf numFmtId="164" fontId="1728" fillId="0" borderId="1727" xfId="0" applyNumberFormat="1" applyFont="1" applyBorder="1" applyAlignment="1">
      <alignment horizontal="right"/>
    </xf>
    <xf numFmtId="0" fontId="1729" fillId="0" borderId="1728" xfId="0" applyFont="1" applyBorder="1"/>
    <xf numFmtId="0" fontId="1730" fillId="0" borderId="1729" xfId="0" applyFont="1" applyBorder="1" applyAlignment="1">
      <alignment horizontal="right"/>
    </xf>
    <xf numFmtId="0" fontId="1731" fillId="0" borderId="1730" xfId="0" applyFont="1" applyBorder="1" applyAlignment="1">
      <alignment horizontal="right"/>
    </xf>
    <xf numFmtId="164" fontId="1732" fillId="0" borderId="1731" xfId="0" applyNumberFormat="1" applyFont="1" applyBorder="1" applyAlignment="1">
      <alignment horizontal="right"/>
    </xf>
    <xf numFmtId="164" fontId="1733" fillId="0" borderId="1732" xfId="0" applyNumberFormat="1" applyFont="1" applyBorder="1" applyAlignment="1">
      <alignment horizontal="right"/>
    </xf>
    <xf numFmtId="164" fontId="1734" fillId="0" borderId="1733" xfId="0" applyNumberFormat="1" applyFont="1" applyBorder="1" applyAlignment="1">
      <alignment horizontal="right"/>
    </xf>
    <xf numFmtId="164" fontId="1735" fillId="0" borderId="1734" xfId="0" applyNumberFormat="1" applyFont="1" applyBorder="1" applyAlignment="1">
      <alignment horizontal="right"/>
    </xf>
    <xf numFmtId="0" fontId="1736" fillId="0" borderId="1735" xfId="0" applyFont="1" applyBorder="1"/>
    <xf numFmtId="0" fontId="1741" fillId="0" borderId="1740" xfId="0" applyFont="1" applyBorder="1"/>
    <xf numFmtId="0" fontId="1742" fillId="0" borderId="1741" xfId="0" applyFont="1" applyBorder="1" applyAlignment="1">
      <alignment horizontal="right"/>
    </xf>
    <xf numFmtId="0" fontId="1743" fillId="0" borderId="1742" xfId="0" applyFont="1" applyBorder="1" applyAlignment="1">
      <alignment horizontal="right"/>
    </xf>
    <xf numFmtId="0" fontId="1744" fillId="0" borderId="1743" xfId="0" applyFont="1" applyBorder="1" applyAlignment="1">
      <alignment horizontal="right"/>
    </xf>
    <xf numFmtId="0" fontId="1745" fillId="0" borderId="1744" xfId="0" applyFont="1" applyBorder="1" applyAlignment="1">
      <alignment horizontal="right"/>
    </xf>
    <xf numFmtId="0" fontId="1746" fillId="0" borderId="1745" xfId="0" applyFont="1" applyBorder="1" applyAlignment="1">
      <alignment horizontal="right"/>
    </xf>
    <xf numFmtId="0" fontId="1747" fillId="0" borderId="1746" xfId="0" applyFont="1" applyBorder="1"/>
    <xf numFmtId="0" fontId="1748" fillId="0" borderId="1747" xfId="0" applyFont="1" applyBorder="1"/>
    <xf numFmtId="0" fontId="1749" fillId="0" borderId="1748" xfId="0" applyFont="1" applyBorder="1"/>
    <xf numFmtId="0" fontId="1750" fillId="0" borderId="1749" xfId="0" applyFont="1" applyBorder="1"/>
    <xf numFmtId="0" fontId="1751" fillId="0" borderId="1750" xfId="0" applyFont="1" applyBorder="1" applyAlignment="1">
      <alignment horizontal="right"/>
    </xf>
    <xf numFmtId="164" fontId="1752" fillId="0" borderId="1751" xfId="0" applyNumberFormat="1" applyFont="1" applyBorder="1" applyAlignment="1">
      <alignment horizontal="right"/>
    </xf>
    <xf numFmtId="164" fontId="1753" fillId="0" borderId="1752" xfId="0" applyNumberFormat="1" applyFont="1" applyBorder="1" applyAlignment="1">
      <alignment horizontal="right"/>
    </xf>
    <xf numFmtId="164" fontId="1754" fillId="0" borderId="1753" xfId="0" applyNumberFormat="1" applyFont="1" applyBorder="1" applyAlignment="1">
      <alignment horizontal="right"/>
    </xf>
    <xf numFmtId="164" fontId="1755" fillId="0" borderId="1754" xfId="0" applyNumberFormat="1" applyFont="1" applyBorder="1" applyAlignment="1">
      <alignment horizontal="right"/>
    </xf>
    <xf numFmtId="0" fontId="1756" fillId="0" borderId="1755" xfId="0" applyFont="1" applyBorder="1" applyAlignment="1">
      <alignment horizontal="right"/>
    </xf>
    <xf numFmtId="164" fontId="1757" fillId="0" borderId="1756" xfId="0" applyNumberFormat="1" applyFont="1" applyBorder="1" applyAlignment="1">
      <alignment horizontal="right"/>
    </xf>
    <xf numFmtId="164" fontId="1758" fillId="0" borderId="1757" xfId="0" applyNumberFormat="1" applyFont="1" applyBorder="1" applyAlignment="1">
      <alignment horizontal="right"/>
    </xf>
    <xf numFmtId="164" fontId="1759" fillId="0" borderId="1758" xfId="0" applyNumberFormat="1" applyFont="1" applyBorder="1" applyAlignment="1">
      <alignment horizontal="right"/>
    </xf>
    <xf numFmtId="164" fontId="1760" fillId="0" borderId="1759" xfId="0" applyNumberFormat="1" applyFont="1" applyBorder="1" applyAlignment="1">
      <alignment horizontal="right"/>
    </xf>
    <xf numFmtId="0" fontId="1761" fillId="0" borderId="1760" xfId="0" applyFont="1" applyBorder="1"/>
    <xf numFmtId="0" fontId="1762" fillId="0" borderId="1761" xfId="0" applyFont="1" applyBorder="1" applyAlignment="1">
      <alignment horizontal="right"/>
    </xf>
    <xf numFmtId="0" fontId="1763" fillId="0" borderId="1762" xfId="0" applyFont="1" applyBorder="1" applyAlignment="1">
      <alignment horizontal="right"/>
    </xf>
    <xf numFmtId="164" fontId="1764" fillId="0" borderId="1763" xfId="0" applyNumberFormat="1" applyFont="1" applyBorder="1" applyAlignment="1">
      <alignment horizontal="right"/>
    </xf>
    <xf numFmtId="164" fontId="1765" fillId="0" borderId="1764" xfId="0" applyNumberFormat="1" applyFont="1" applyBorder="1" applyAlignment="1">
      <alignment horizontal="right"/>
    </xf>
    <xf numFmtId="164" fontId="1766" fillId="0" borderId="1765" xfId="0" applyNumberFormat="1" applyFont="1" applyBorder="1" applyAlignment="1">
      <alignment horizontal="right"/>
    </xf>
    <xf numFmtId="164" fontId="1767" fillId="0" borderId="1766" xfId="0" applyNumberFormat="1" applyFont="1" applyBorder="1" applyAlignment="1">
      <alignment horizontal="right"/>
    </xf>
    <xf numFmtId="0" fontId="1768" fillId="0" borderId="1767" xfId="0" applyFont="1" applyBorder="1" applyAlignment="1">
      <alignment horizontal="right"/>
    </xf>
    <xf numFmtId="164" fontId="1769" fillId="0" borderId="1768" xfId="0" applyNumberFormat="1" applyFont="1" applyBorder="1" applyAlignment="1">
      <alignment horizontal="right"/>
    </xf>
    <xf numFmtId="164" fontId="1770" fillId="0" borderId="1769" xfId="0" applyNumberFormat="1" applyFont="1" applyBorder="1" applyAlignment="1">
      <alignment horizontal="right"/>
    </xf>
    <xf numFmtId="164" fontId="1771" fillId="0" borderId="1770" xfId="0" applyNumberFormat="1" applyFont="1" applyBorder="1" applyAlignment="1">
      <alignment horizontal="right"/>
    </xf>
    <xf numFmtId="164" fontId="1772" fillId="0" borderId="1771" xfId="0" applyNumberFormat="1" applyFont="1" applyBorder="1" applyAlignment="1">
      <alignment horizontal="right"/>
    </xf>
    <xf numFmtId="0" fontId="1773" fillId="0" borderId="1772" xfId="0" applyFont="1" applyBorder="1" applyAlignment="1">
      <alignment horizontal="right"/>
    </xf>
    <xf numFmtId="164" fontId="1774" fillId="0" borderId="1773" xfId="0" applyNumberFormat="1" applyFont="1" applyBorder="1" applyAlignment="1">
      <alignment horizontal="right"/>
    </xf>
    <xf numFmtId="164" fontId="1775" fillId="0" borderId="1774" xfId="0" applyNumberFormat="1" applyFont="1" applyBorder="1" applyAlignment="1">
      <alignment horizontal="right"/>
    </xf>
    <xf numFmtId="164" fontId="1776" fillId="0" borderId="1775" xfId="0" applyNumberFormat="1" applyFont="1" applyBorder="1" applyAlignment="1">
      <alignment horizontal="right"/>
    </xf>
    <xf numFmtId="164" fontId="1777" fillId="0" borderId="1776" xfId="0" applyNumberFormat="1" applyFont="1" applyBorder="1" applyAlignment="1">
      <alignment horizontal="right"/>
    </xf>
    <xf numFmtId="0" fontId="1778" fillId="0" borderId="1777" xfId="0" applyFont="1" applyBorder="1"/>
    <xf numFmtId="0" fontId="1779" fillId="0" borderId="1778" xfId="0" applyFont="1" applyBorder="1" applyAlignment="1">
      <alignment horizontal="right"/>
    </xf>
    <xf numFmtId="0" fontId="1780" fillId="0" borderId="1779" xfId="0" applyFont="1" applyBorder="1" applyAlignment="1">
      <alignment horizontal="right"/>
    </xf>
    <xf numFmtId="164" fontId="1781" fillId="0" borderId="1780" xfId="0" applyNumberFormat="1" applyFont="1" applyBorder="1" applyAlignment="1">
      <alignment horizontal="right"/>
    </xf>
    <xf numFmtId="164" fontId="1782" fillId="0" borderId="1781" xfId="0" applyNumberFormat="1" applyFont="1" applyBorder="1" applyAlignment="1">
      <alignment horizontal="right"/>
    </xf>
    <xf numFmtId="164" fontId="1783" fillId="0" borderId="1782" xfId="0" applyNumberFormat="1" applyFont="1" applyBorder="1" applyAlignment="1">
      <alignment horizontal="right"/>
    </xf>
    <xf numFmtId="164" fontId="1784" fillId="0" borderId="1783" xfId="0" applyNumberFormat="1" applyFont="1" applyBorder="1" applyAlignment="1">
      <alignment horizontal="right"/>
    </xf>
    <xf numFmtId="0" fontId="1785" fillId="0" borderId="1784" xfId="0" applyFont="1" applyBorder="1" applyAlignment="1">
      <alignment horizontal="right"/>
    </xf>
    <xf numFmtId="164" fontId="1786" fillId="0" borderId="1785" xfId="0" applyNumberFormat="1" applyFont="1" applyBorder="1" applyAlignment="1">
      <alignment horizontal="right"/>
    </xf>
    <xf numFmtId="164" fontId="1787" fillId="0" borderId="1786" xfId="0" applyNumberFormat="1" applyFont="1" applyBorder="1" applyAlignment="1">
      <alignment horizontal="right"/>
    </xf>
    <xf numFmtId="164" fontId="1788" fillId="0" borderId="1787" xfId="0" applyNumberFormat="1" applyFont="1" applyBorder="1" applyAlignment="1">
      <alignment horizontal="right"/>
    </xf>
    <xf numFmtId="164" fontId="1789" fillId="0" borderId="1788" xfId="0" applyNumberFormat="1" applyFont="1" applyBorder="1" applyAlignment="1">
      <alignment horizontal="right"/>
    </xf>
    <xf numFmtId="0" fontId="1790" fillId="0" borderId="1789" xfId="0" applyFont="1" applyBorder="1" applyAlignment="1">
      <alignment horizontal="right"/>
    </xf>
    <xf numFmtId="164" fontId="1791" fillId="0" borderId="1790" xfId="0" applyNumberFormat="1" applyFont="1" applyBorder="1" applyAlignment="1">
      <alignment horizontal="right"/>
    </xf>
    <xf numFmtId="164" fontId="1792" fillId="0" borderId="1791" xfId="0" applyNumberFormat="1" applyFont="1" applyBorder="1" applyAlignment="1">
      <alignment horizontal="right"/>
    </xf>
    <xf numFmtId="164" fontId="1793" fillId="0" borderId="1792" xfId="0" applyNumberFormat="1" applyFont="1" applyBorder="1" applyAlignment="1">
      <alignment horizontal="right"/>
    </xf>
    <xf numFmtId="164" fontId="1794" fillId="0" borderId="1793" xfId="0" applyNumberFormat="1" applyFont="1" applyBorder="1" applyAlignment="1">
      <alignment horizontal="right"/>
    </xf>
    <xf numFmtId="0" fontId="1795" fillId="0" borderId="1794" xfId="0" applyFont="1" applyBorder="1" applyAlignment="1">
      <alignment horizontal="right"/>
    </xf>
    <xf numFmtId="164" fontId="1796" fillId="0" borderId="1795" xfId="0" applyNumberFormat="1" applyFont="1" applyBorder="1" applyAlignment="1">
      <alignment horizontal="right"/>
    </xf>
    <xf numFmtId="164" fontId="1797" fillId="0" borderId="1796" xfId="0" applyNumberFormat="1" applyFont="1" applyBorder="1" applyAlignment="1">
      <alignment horizontal="right"/>
    </xf>
    <xf numFmtId="164" fontId="1798" fillId="0" borderId="1797" xfId="0" applyNumberFormat="1" applyFont="1" applyBorder="1" applyAlignment="1">
      <alignment horizontal="right"/>
    </xf>
    <xf numFmtId="164" fontId="1799" fillId="0" borderId="1798" xfId="0" applyNumberFormat="1" applyFont="1" applyBorder="1" applyAlignment="1">
      <alignment horizontal="right"/>
    </xf>
    <xf numFmtId="0" fontId="1800" fillId="0" borderId="1799" xfId="0" applyFont="1" applyBorder="1"/>
    <xf numFmtId="0" fontId="1801" fillId="0" borderId="1800" xfId="0" applyFont="1" applyBorder="1" applyAlignment="1">
      <alignment horizontal="right"/>
    </xf>
    <xf numFmtId="0" fontId="1802" fillId="0" borderId="1801" xfId="0" applyFont="1" applyBorder="1" applyAlignment="1">
      <alignment horizontal="right"/>
    </xf>
    <xf numFmtId="164" fontId="1803" fillId="0" borderId="1802" xfId="0" applyNumberFormat="1" applyFont="1" applyBorder="1" applyAlignment="1">
      <alignment horizontal="right"/>
    </xf>
    <xf numFmtId="164" fontId="1804" fillId="0" borderId="1803" xfId="0" applyNumberFormat="1" applyFont="1" applyBorder="1" applyAlignment="1">
      <alignment horizontal="right"/>
    </xf>
    <xf numFmtId="164" fontId="1805" fillId="0" borderId="1804" xfId="0" applyNumberFormat="1" applyFont="1" applyBorder="1" applyAlignment="1">
      <alignment horizontal="right"/>
    </xf>
    <xf numFmtId="164" fontId="1806" fillId="0" borderId="1805" xfId="0" applyNumberFormat="1" applyFont="1" applyBorder="1" applyAlignment="1">
      <alignment horizontal="right"/>
    </xf>
    <xf numFmtId="0" fontId="1807" fillId="0" borderId="1806" xfId="0" applyFont="1" applyBorder="1" applyAlignment="1">
      <alignment horizontal="right"/>
    </xf>
    <xf numFmtId="164" fontId="1808" fillId="0" borderId="1807" xfId="0" applyNumberFormat="1" applyFont="1" applyBorder="1" applyAlignment="1">
      <alignment horizontal="right"/>
    </xf>
    <xf numFmtId="164" fontId="1809" fillId="0" borderId="1808" xfId="0" applyNumberFormat="1" applyFont="1" applyBorder="1" applyAlignment="1">
      <alignment horizontal="right"/>
    </xf>
    <xf numFmtId="164" fontId="1810" fillId="0" borderId="1809" xfId="0" applyNumberFormat="1" applyFont="1" applyBorder="1" applyAlignment="1">
      <alignment horizontal="right"/>
    </xf>
    <xf numFmtId="164" fontId="1811" fillId="0" borderId="1810" xfId="0" applyNumberFormat="1" applyFont="1" applyBorder="1" applyAlignment="1">
      <alignment horizontal="right"/>
    </xf>
    <xf numFmtId="0" fontId="1812" fillId="0" borderId="1811" xfId="0" applyFont="1" applyBorder="1"/>
    <xf numFmtId="0" fontId="1813" fillId="0" borderId="1812" xfId="0" applyFont="1" applyBorder="1" applyAlignment="1">
      <alignment horizontal="right"/>
    </xf>
    <xf numFmtId="0" fontId="1814" fillId="0" borderId="1813" xfId="0" applyFont="1" applyBorder="1" applyAlignment="1">
      <alignment horizontal="right"/>
    </xf>
    <xf numFmtId="164" fontId="1815" fillId="0" borderId="1814" xfId="0" applyNumberFormat="1" applyFont="1" applyBorder="1" applyAlignment="1">
      <alignment horizontal="right"/>
    </xf>
    <xf numFmtId="164" fontId="1816" fillId="0" borderId="1815" xfId="0" applyNumberFormat="1" applyFont="1" applyBorder="1" applyAlignment="1">
      <alignment horizontal="right"/>
    </xf>
    <xf numFmtId="164" fontId="1817" fillId="0" borderId="1816" xfId="0" applyNumberFormat="1" applyFont="1" applyBorder="1" applyAlignment="1">
      <alignment horizontal="right"/>
    </xf>
    <xf numFmtId="164" fontId="1818" fillId="0" borderId="1817" xfId="0" applyNumberFormat="1" applyFont="1" applyBorder="1" applyAlignment="1">
      <alignment horizontal="right"/>
    </xf>
    <xf numFmtId="0" fontId="1819" fillId="0" borderId="1818" xfId="0" applyFont="1" applyBorder="1" applyAlignment="1">
      <alignment horizontal="right"/>
    </xf>
    <xf numFmtId="164" fontId="1820" fillId="0" borderId="1819" xfId="0" applyNumberFormat="1" applyFont="1" applyBorder="1" applyAlignment="1">
      <alignment horizontal="right"/>
    </xf>
    <xf numFmtId="164" fontId="1821" fillId="0" borderId="1820" xfId="0" applyNumberFormat="1" applyFont="1" applyBorder="1" applyAlignment="1">
      <alignment horizontal="right"/>
    </xf>
    <xf numFmtId="164" fontId="1822" fillId="0" borderId="1821" xfId="0" applyNumberFormat="1" applyFont="1" applyBorder="1" applyAlignment="1">
      <alignment horizontal="right"/>
    </xf>
    <xf numFmtId="164" fontId="1823" fillId="0" borderId="1822" xfId="0" applyNumberFormat="1" applyFont="1" applyBorder="1" applyAlignment="1">
      <alignment horizontal="right"/>
    </xf>
    <xf numFmtId="0" fontId="1824" fillId="0" borderId="1823" xfId="0" applyFont="1" applyBorder="1"/>
    <xf numFmtId="0" fontId="1825" fillId="0" borderId="1824" xfId="0" applyFont="1" applyBorder="1" applyAlignment="1">
      <alignment horizontal="right"/>
    </xf>
    <xf numFmtId="0" fontId="1826" fillId="0" borderId="1825" xfId="0" applyFont="1" applyBorder="1" applyAlignment="1">
      <alignment horizontal="right"/>
    </xf>
    <xf numFmtId="164" fontId="1827" fillId="0" borderId="1826" xfId="0" applyNumberFormat="1" applyFont="1" applyBorder="1" applyAlignment="1">
      <alignment horizontal="right"/>
    </xf>
    <xf numFmtId="164" fontId="1828" fillId="0" borderId="1827" xfId="0" applyNumberFormat="1" applyFont="1" applyBorder="1" applyAlignment="1">
      <alignment horizontal="right"/>
    </xf>
    <xf numFmtId="164" fontId="1829" fillId="0" borderId="1828" xfId="0" applyNumberFormat="1" applyFont="1" applyBorder="1" applyAlignment="1">
      <alignment horizontal="right"/>
    </xf>
    <xf numFmtId="164" fontId="1830" fillId="0" borderId="1829" xfId="0" applyNumberFormat="1" applyFont="1" applyBorder="1" applyAlignment="1">
      <alignment horizontal="right"/>
    </xf>
    <xf numFmtId="0" fontId="1831" fillId="0" borderId="1830" xfId="0" applyFont="1" applyBorder="1" applyAlignment="1">
      <alignment horizontal="right"/>
    </xf>
    <xf numFmtId="164" fontId="1832" fillId="0" borderId="1831" xfId="0" applyNumberFormat="1" applyFont="1" applyBorder="1" applyAlignment="1">
      <alignment horizontal="right"/>
    </xf>
    <xf numFmtId="164" fontId="1833" fillId="0" borderId="1832" xfId="0" applyNumberFormat="1" applyFont="1" applyBorder="1" applyAlignment="1">
      <alignment horizontal="right"/>
    </xf>
    <xf numFmtId="164" fontId="1834" fillId="0" borderId="1833" xfId="0" applyNumberFormat="1" applyFont="1" applyBorder="1" applyAlignment="1">
      <alignment horizontal="right"/>
    </xf>
    <xf numFmtId="164" fontId="1835" fillId="0" borderId="1834" xfId="0" applyNumberFormat="1" applyFont="1" applyBorder="1" applyAlignment="1">
      <alignment horizontal="right"/>
    </xf>
    <xf numFmtId="0" fontId="1836" fillId="0" borderId="1835" xfId="0" applyFont="1" applyBorder="1"/>
    <xf numFmtId="0" fontId="1837" fillId="0" borderId="1836" xfId="0" applyFont="1" applyBorder="1" applyAlignment="1">
      <alignment horizontal="right"/>
    </xf>
    <xf numFmtId="0" fontId="1838" fillId="0" borderId="1837" xfId="0" applyFont="1" applyBorder="1" applyAlignment="1">
      <alignment horizontal="right"/>
    </xf>
    <xf numFmtId="164" fontId="1839" fillId="0" borderId="1838" xfId="0" applyNumberFormat="1" applyFont="1" applyBorder="1" applyAlignment="1">
      <alignment horizontal="right"/>
    </xf>
    <xf numFmtId="164" fontId="1840" fillId="0" borderId="1839" xfId="0" applyNumberFormat="1" applyFont="1" applyBorder="1" applyAlignment="1">
      <alignment horizontal="right"/>
    </xf>
    <xf numFmtId="164" fontId="1841" fillId="0" borderId="1840" xfId="0" applyNumberFormat="1" applyFont="1" applyBorder="1" applyAlignment="1">
      <alignment horizontal="right"/>
    </xf>
    <xf numFmtId="164" fontId="1842" fillId="0" borderId="1841" xfId="0" applyNumberFormat="1" applyFont="1" applyBorder="1" applyAlignment="1">
      <alignment horizontal="right"/>
    </xf>
    <xf numFmtId="0" fontId="1843" fillId="0" borderId="1842" xfId="0" applyFont="1" applyBorder="1" applyAlignment="1">
      <alignment horizontal="right"/>
    </xf>
    <xf numFmtId="164" fontId="1844" fillId="0" borderId="1843" xfId="0" applyNumberFormat="1" applyFont="1" applyBorder="1" applyAlignment="1">
      <alignment horizontal="right"/>
    </xf>
    <xf numFmtId="164" fontId="1845" fillId="0" borderId="1844" xfId="0" applyNumberFormat="1" applyFont="1" applyBorder="1" applyAlignment="1">
      <alignment horizontal="right"/>
    </xf>
    <xf numFmtId="164" fontId="1846" fillId="0" borderId="1845" xfId="0" applyNumberFormat="1" applyFont="1" applyBorder="1" applyAlignment="1">
      <alignment horizontal="right"/>
    </xf>
    <xf numFmtId="164" fontId="1847" fillId="0" borderId="1846" xfId="0" applyNumberFormat="1" applyFont="1" applyBorder="1" applyAlignment="1">
      <alignment horizontal="right"/>
    </xf>
    <xf numFmtId="0" fontId="1848" fillId="0" borderId="1847" xfId="0" applyFont="1" applyBorder="1"/>
    <xf numFmtId="0" fontId="1849" fillId="0" borderId="1848" xfId="0" applyFont="1" applyBorder="1" applyAlignment="1">
      <alignment horizontal="right"/>
    </xf>
    <xf numFmtId="0" fontId="1850" fillId="0" borderId="1849" xfId="0" applyFont="1" applyBorder="1" applyAlignment="1">
      <alignment horizontal="right"/>
    </xf>
    <xf numFmtId="164" fontId="1851" fillId="0" borderId="1850" xfId="0" applyNumberFormat="1" applyFont="1" applyBorder="1" applyAlignment="1">
      <alignment horizontal="right"/>
    </xf>
    <xf numFmtId="164" fontId="1852" fillId="0" borderId="1851" xfId="0" applyNumberFormat="1" applyFont="1" applyBorder="1" applyAlignment="1">
      <alignment horizontal="right"/>
    </xf>
    <xf numFmtId="164" fontId="1853" fillId="0" borderId="1852" xfId="0" applyNumberFormat="1" applyFont="1" applyBorder="1" applyAlignment="1">
      <alignment horizontal="right"/>
    </xf>
    <xf numFmtId="164" fontId="1854" fillId="0" borderId="1853" xfId="0" applyNumberFormat="1" applyFont="1" applyBorder="1" applyAlignment="1">
      <alignment horizontal="right"/>
    </xf>
    <xf numFmtId="0" fontId="1855" fillId="0" borderId="1854" xfId="0" applyFont="1" applyBorder="1" applyAlignment="1">
      <alignment horizontal="right"/>
    </xf>
    <xf numFmtId="164" fontId="1856" fillId="0" borderId="1855" xfId="0" applyNumberFormat="1" applyFont="1" applyBorder="1" applyAlignment="1">
      <alignment horizontal="right"/>
    </xf>
    <xf numFmtId="164" fontId="1857" fillId="0" borderId="1856" xfId="0" applyNumberFormat="1" applyFont="1" applyBorder="1" applyAlignment="1">
      <alignment horizontal="right"/>
    </xf>
    <xf numFmtId="164" fontId="1858" fillId="0" borderId="1857" xfId="0" applyNumberFormat="1" applyFont="1" applyBorder="1" applyAlignment="1">
      <alignment horizontal="right"/>
    </xf>
    <xf numFmtId="164" fontId="1859" fillId="0" borderId="1858" xfId="0" applyNumberFormat="1" applyFont="1" applyBorder="1" applyAlignment="1">
      <alignment horizontal="right"/>
    </xf>
    <xf numFmtId="0" fontId="1860" fillId="0" borderId="1859" xfId="0" applyFont="1" applyBorder="1" applyAlignment="1">
      <alignment horizontal="right"/>
    </xf>
    <xf numFmtId="164" fontId="1861" fillId="0" borderId="1860" xfId="0" applyNumberFormat="1" applyFont="1" applyBorder="1" applyAlignment="1">
      <alignment horizontal="right"/>
    </xf>
    <xf numFmtId="164" fontId="1862" fillId="0" borderId="1861" xfId="0" applyNumberFormat="1" applyFont="1" applyBorder="1" applyAlignment="1">
      <alignment horizontal="right"/>
    </xf>
    <xf numFmtId="164" fontId="1863" fillId="0" borderId="1862" xfId="0" applyNumberFormat="1" applyFont="1" applyBorder="1" applyAlignment="1">
      <alignment horizontal="right"/>
    </xf>
    <xf numFmtId="164" fontId="1864" fillId="0" borderId="1863" xfId="0" applyNumberFormat="1" applyFont="1" applyBorder="1" applyAlignment="1">
      <alignment horizontal="right"/>
    </xf>
    <xf numFmtId="0" fontId="1865" fillId="0" borderId="1864" xfId="0" applyFont="1" applyBorder="1"/>
    <xf numFmtId="0" fontId="1866" fillId="0" borderId="1865" xfId="0" applyFont="1" applyBorder="1" applyAlignment="1">
      <alignment horizontal="right"/>
    </xf>
    <xf numFmtId="0" fontId="1867" fillId="0" borderId="1866" xfId="0" applyFont="1" applyBorder="1" applyAlignment="1">
      <alignment horizontal="right"/>
    </xf>
    <xf numFmtId="164" fontId="1868" fillId="0" borderId="1867" xfId="0" applyNumberFormat="1" applyFont="1" applyBorder="1" applyAlignment="1">
      <alignment horizontal="right"/>
    </xf>
    <xf numFmtId="164" fontId="1869" fillId="0" borderId="1868" xfId="0" applyNumberFormat="1" applyFont="1" applyBorder="1" applyAlignment="1">
      <alignment horizontal="right"/>
    </xf>
    <xf numFmtId="164" fontId="1870" fillId="0" borderId="1869" xfId="0" applyNumberFormat="1" applyFont="1" applyBorder="1" applyAlignment="1">
      <alignment horizontal="right"/>
    </xf>
    <xf numFmtId="164" fontId="1871" fillId="0" borderId="1870" xfId="0" applyNumberFormat="1" applyFont="1" applyBorder="1" applyAlignment="1">
      <alignment horizontal="right"/>
    </xf>
    <xf numFmtId="0" fontId="1872" fillId="0" borderId="1871" xfId="0" applyFont="1" applyBorder="1" applyAlignment="1">
      <alignment horizontal="right"/>
    </xf>
    <xf numFmtId="164" fontId="1873" fillId="0" borderId="1872" xfId="0" applyNumberFormat="1" applyFont="1" applyBorder="1" applyAlignment="1">
      <alignment horizontal="right"/>
    </xf>
    <xf numFmtId="164" fontId="1874" fillId="0" borderId="1873" xfId="0" applyNumberFormat="1" applyFont="1" applyBorder="1" applyAlignment="1">
      <alignment horizontal="right"/>
    </xf>
    <xf numFmtId="164" fontId="1875" fillId="0" borderId="1874" xfId="0" applyNumberFormat="1" applyFont="1" applyBorder="1" applyAlignment="1">
      <alignment horizontal="right"/>
    </xf>
    <xf numFmtId="164" fontId="1876" fillId="0" borderId="1875" xfId="0" applyNumberFormat="1" applyFont="1" applyBorder="1" applyAlignment="1">
      <alignment horizontal="right"/>
    </xf>
    <xf numFmtId="0" fontId="1877" fillId="0" borderId="1876" xfId="0" applyFont="1" applyBorder="1" applyAlignment="1">
      <alignment horizontal="right"/>
    </xf>
    <xf numFmtId="164" fontId="1878" fillId="0" borderId="1877" xfId="0" applyNumberFormat="1" applyFont="1" applyBorder="1" applyAlignment="1">
      <alignment horizontal="right"/>
    </xf>
    <xf numFmtId="164" fontId="1879" fillId="0" borderId="1878" xfId="0" applyNumberFormat="1" applyFont="1" applyBorder="1" applyAlignment="1">
      <alignment horizontal="right"/>
    </xf>
    <xf numFmtId="164" fontId="1880" fillId="0" borderId="1879" xfId="0" applyNumberFormat="1" applyFont="1" applyBorder="1" applyAlignment="1">
      <alignment horizontal="right"/>
    </xf>
    <xf numFmtId="164" fontId="1881" fillId="0" borderId="1880" xfId="0" applyNumberFormat="1" applyFont="1" applyBorder="1" applyAlignment="1">
      <alignment horizontal="right"/>
    </xf>
    <xf numFmtId="0" fontId="1882" fillId="0" borderId="1881" xfId="0" applyFont="1" applyBorder="1"/>
    <xf numFmtId="0" fontId="1883" fillId="0" borderId="1882" xfId="0" applyFont="1" applyBorder="1" applyAlignment="1">
      <alignment horizontal="right"/>
    </xf>
    <xf numFmtId="0" fontId="1884" fillId="0" borderId="1883" xfId="0" applyFont="1" applyBorder="1" applyAlignment="1">
      <alignment horizontal="right"/>
    </xf>
    <xf numFmtId="164" fontId="1885" fillId="0" borderId="1884" xfId="0" applyNumberFormat="1" applyFont="1" applyBorder="1" applyAlignment="1">
      <alignment horizontal="right"/>
    </xf>
    <xf numFmtId="164" fontId="1886" fillId="0" borderId="1885" xfId="0" applyNumberFormat="1" applyFont="1" applyBorder="1" applyAlignment="1">
      <alignment horizontal="right"/>
    </xf>
    <xf numFmtId="164" fontId="1887" fillId="0" borderId="1886" xfId="0" applyNumberFormat="1" applyFont="1" applyBorder="1" applyAlignment="1">
      <alignment horizontal="right"/>
    </xf>
    <xf numFmtId="164" fontId="1888" fillId="0" borderId="1887" xfId="0" applyNumberFormat="1" applyFont="1" applyBorder="1" applyAlignment="1">
      <alignment horizontal="right"/>
    </xf>
    <xf numFmtId="0" fontId="1889" fillId="0" borderId="1888" xfId="0" applyFont="1" applyBorder="1" applyAlignment="1">
      <alignment horizontal="right"/>
    </xf>
    <xf numFmtId="164" fontId="1890" fillId="0" borderId="1889" xfId="0" applyNumberFormat="1" applyFont="1" applyBorder="1" applyAlignment="1">
      <alignment horizontal="right"/>
    </xf>
    <xf numFmtId="164" fontId="1891" fillId="0" borderId="1890" xfId="0" applyNumberFormat="1" applyFont="1" applyBorder="1" applyAlignment="1">
      <alignment horizontal="right"/>
    </xf>
    <xf numFmtId="164" fontId="1892" fillId="0" borderId="1891" xfId="0" applyNumberFormat="1" applyFont="1" applyBorder="1" applyAlignment="1">
      <alignment horizontal="right"/>
    </xf>
    <xf numFmtId="164" fontId="1893" fillId="0" borderId="1892" xfId="0" applyNumberFormat="1" applyFont="1" applyBorder="1" applyAlignment="1">
      <alignment horizontal="right"/>
    </xf>
    <xf numFmtId="0" fontId="1894" fillId="0" borderId="1893" xfId="0" applyFont="1" applyBorder="1" applyAlignment="1">
      <alignment horizontal="right"/>
    </xf>
    <xf numFmtId="164" fontId="1895" fillId="0" borderId="1894" xfId="0" applyNumberFormat="1" applyFont="1" applyBorder="1" applyAlignment="1">
      <alignment horizontal="right"/>
    </xf>
    <xf numFmtId="164" fontId="1896" fillId="0" borderId="1895" xfId="0" applyNumberFormat="1" applyFont="1" applyBorder="1" applyAlignment="1">
      <alignment horizontal="right"/>
    </xf>
    <xf numFmtId="164" fontId="1897" fillId="0" borderId="1896" xfId="0" applyNumberFormat="1" applyFont="1" applyBorder="1" applyAlignment="1">
      <alignment horizontal="right"/>
    </xf>
    <xf numFmtId="164" fontId="1898" fillId="0" borderId="1897" xfId="0" applyNumberFormat="1" applyFont="1" applyBorder="1" applyAlignment="1">
      <alignment horizontal="right"/>
    </xf>
    <xf numFmtId="0" fontId="1899" fillId="0" borderId="1898" xfId="0" applyFont="1" applyBorder="1" applyAlignment="1">
      <alignment horizontal="right"/>
    </xf>
    <xf numFmtId="164" fontId="1900" fillId="0" borderId="1899" xfId="0" applyNumberFormat="1" applyFont="1" applyBorder="1" applyAlignment="1">
      <alignment horizontal="right"/>
    </xf>
    <xf numFmtId="164" fontId="1901" fillId="0" borderId="1900" xfId="0" applyNumberFormat="1" applyFont="1" applyBorder="1" applyAlignment="1">
      <alignment horizontal="right"/>
    </xf>
    <xf numFmtId="164" fontId="1902" fillId="0" borderId="1901" xfId="0" applyNumberFormat="1" applyFont="1" applyBorder="1" applyAlignment="1">
      <alignment horizontal="right"/>
    </xf>
    <xf numFmtId="164" fontId="1903" fillId="0" borderId="1902" xfId="0" applyNumberFormat="1" applyFont="1" applyBorder="1" applyAlignment="1">
      <alignment horizontal="right"/>
    </xf>
    <xf numFmtId="0" fontId="1904" fillId="0" borderId="1903" xfId="0" applyFont="1" applyBorder="1" applyAlignment="1">
      <alignment horizontal="right"/>
    </xf>
    <xf numFmtId="164" fontId="1905" fillId="0" borderId="1904" xfId="0" applyNumberFormat="1" applyFont="1" applyBorder="1" applyAlignment="1">
      <alignment horizontal="right"/>
    </xf>
    <xf numFmtId="164" fontId="1906" fillId="0" borderId="1905" xfId="0" applyNumberFormat="1" applyFont="1" applyBorder="1" applyAlignment="1">
      <alignment horizontal="right"/>
    </xf>
    <xf numFmtId="164" fontId="1907" fillId="0" borderId="1906" xfId="0" applyNumberFormat="1" applyFont="1" applyBorder="1" applyAlignment="1">
      <alignment horizontal="right"/>
    </xf>
    <xf numFmtId="164" fontId="1908" fillId="0" borderId="1907" xfId="0" applyNumberFormat="1" applyFont="1" applyBorder="1" applyAlignment="1">
      <alignment horizontal="right"/>
    </xf>
    <xf numFmtId="0" fontId="1909" fillId="0" borderId="1908" xfId="0" applyFont="1" applyBorder="1"/>
    <xf numFmtId="0" fontId="1910" fillId="0" borderId="1909" xfId="0" applyFont="1" applyBorder="1" applyAlignment="1">
      <alignment horizontal="right"/>
    </xf>
    <xf numFmtId="0" fontId="1911" fillId="0" borderId="1910" xfId="0" applyFont="1" applyBorder="1" applyAlignment="1">
      <alignment horizontal="right"/>
    </xf>
    <xf numFmtId="164" fontId="1912" fillId="0" borderId="1911" xfId="0" applyNumberFormat="1" applyFont="1" applyBorder="1" applyAlignment="1">
      <alignment horizontal="right"/>
    </xf>
    <xf numFmtId="164" fontId="1913" fillId="0" borderId="1912" xfId="0" applyNumberFormat="1" applyFont="1" applyBorder="1" applyAlignment="1">
      <alignment horizontal="right"/>
    </xf>
    <xf numFmtId="164" fontId="1914" fillId="0" borderId="1913" xfId="0" applyNumberFormat="1" applyFont="1" applyBorder="1" applyAlignment="1">
      <alignment horizontal="right"/>
    </xf>
    <xf numFmtId="164" fontId="1915" fillId="0" borderId="1914" xfId="0" applyNumberFormat="1" applyFont="1" applyBorder="1" applyAlignment="1">
      <alignment horizontal="right"/>
    </xf>
    <xf numFmtId="0" fontId="1916" fillId="0" borderId="1915" xfId="0" applyFont="1" applyBorder="1" applyAlignment="1">
      <alignment horizontal="right"/>
    </xf>
    <xf numFmtId="164" fontId="1917" fillId="0" borderId="1916" xfId="0" applyNumberFormat="1" applyFont="1" applyBorder="1" applyAlignment="1">
      <alignment horizontal="right"/>
    </xf>
    <xf numFmtId="164" fontId="1918" fillId="0" borderId="1917" xfId="0" applyNumberFormat="1" applyFont="1" applyBorder="1" applyAlignment="1">
      <alignment horizontal="right"/>
    </xf>
    <xf numFmtId="164" fontId="1919" fillId="0" borderId="1918" xfId="0" applyNumberFormat="1" applyFont="1" applyBorder="1" applyAlignment="1">
      <alignment horizontal="right"/>
    </xf>
    <xf numFmtId="164" fontId="1920" fillId="0" borderId="1919" xfId="0" applyNumberFormat="1" applyFont="1" applyBorder="1" applyAlignment="1">
      <alignment horizontal="right"/>
    </xf>
    <xf numFmtId="0" fontId="1921" fillId="0" borderId="1920" xfId="0" applyFont="1" applyBorder="1" applyAlignment="1">
      <alignment horizontal="right"/>
    </xf>
    <xf numFmtId="164" fontId="1922" fillId="0" borderId="1921" xfId="0" applyNumberFormat="1" applyFont="1" applyBorder="1" applyAlignment="1">
      <alignment horizontal="right"/>
    </xf>
    <xf numFmtId="164" fontId="1923" fillId="0" borderId="1922" xfId="0" applyNumberFormat="1" applyFont="1" applyBorder="1" applyAlignment="1">
      <alignment horizontal="right"/>
    </xf>
    <xf numFmtId="164" fontId="1924" fillId="0" borderId="1923" xfId="0" applyNumberFormat="1" applyFont="1" applyBorder="1" applyAlignment="1">
      <alignment horizontal="right"/>
    </xf>
    <xf numFmtId="164" fontId="1925" fillId="0" borderId="1924" xfId="0" applyNumberFormat="1" applyFont="1" applyBorder="1" applyAlignment="1">
      <alignment horizontal="right"/>
    </xf>
    <xf numFmtId="0" fontId="1926" fillId="0" borderId="1925" xfId="0" applyFont="1" applyBorder="1"/>
    <xf numFmtId="0" fontId="1927" fillId="0" borderId="1926" xfId="0" applyFont="1" applyBorder="1" applyAlignment="1">
      <alignment horizontal="right"/>
    </xf>
    <xf numFmtId="0" fontId="1928" fillId="0" borderId="1927" xfId="0" applyFont="1" applyBorder="1" applyAlignment="1">
      <alignment horizontal="right"/>
    </xf>
    <xf numFmtId="164" fontId="1929" fillId="0" borderId="1928" xfId="0" applyNumberFormat="1" applyFont="1" applyBorder="1" applyAlignment="1">
      <alignment horizontal="right"/>
    </xf>
    <xf numFmtId="164" fontId="1930" fillId="0" borderId="1929" xfId="0" applyNumberFormat="1" applyFont="1" applyBorder="1" applyAlignment="1">
      <alignment horizontal="right"/>
    </xf>
    <xf numFmtId="164" fontId="1931" fillId="0" borderId="1930" xfId="0" applyNumberFormat="1" applyFont="1" applyBorder="1" applyAlignment="1">
      <alignment horizontal="right"/>
    </xf>
    <xf numFmtId="164" fontId="1932" fillId="0" borderId="1931" xfId="0" applyNumberFormat="1" applyFont="1" applyBorder="1" applyAlignment="1">
      <alignment horizontal="right"/>
    </xf>
    <xf numFmtId="0" fontId="1933" fillId="0" borderId="1932" xfId="0" applyFont="1" applyBorder="1" applyAlignment="1">
      <alignment horizontal="right"/>
    </xf>
    <xf numFmtId="164" fontId="1934" fillId="0" borderId="1933" xfId="0" applyNumberFormat="1" applyFont="1" applyBorder="1" applyAlignment="1">
      <alignment horizontal="right"/>
    </xf>
    <xf numFmtId="164" fontId="1935" fillId="0" borderId="1934" xfId="0" applyNumberFormat="1" applyFont="1" applyBorder="1" applyAlignment="1">
      <alignment horizontal="right"/>
    </xf>
    <xf numFmtId="164" fontId="1936" fillId="0" borderId="1935" xfId="0" applyNumberFormat="1" applyFont="1" applyBorder="1" applyAlignment="1">
      <alignment horizontal="right"/>
    </xf>
    <xf numFmtId="164" fontId="1937" fillId="0" borderId="1936" xfId="0" applyNumberFormat="1" applyFont="1" applyBorder="1" applyAlignment="1">
      <alignment horizontal="right"/>
    </xf>
    <xf numFmtId="0" fontId="1938" fillId="0" borderId="1937" xfId="0" applyFont="1" applyBorder="1" applyAlignment="1">
      <alignment horizontal="right"/>
    </xf>
    <xf numFmtId="164" fontId="1939" fillId="0" borderId="1938" xfId="0" applyNumberFormat="1" applyFont="1" applyBorder="1" applyAlignment="1">
      <alignment horizontal="right"/>
    </xf>
    <xf numFmtId="164" fontId="1940" fillId="0" borderId="1939" xfId="0" applyNumberFormat="1" applyFont="1" applyBorder="1" applyAlignment="1">
      <alignment horizontal="right"/>
    </xf>
    <xf numFmtId="164" fontId="1941" fillId="0" borderId="1940" xfId="0" applyNumberFormat="1" applyFont="1" applyBorder="1" applyAlignment="1">
      <alignment horizontal="right"/>
    </xf>
    <xf numFmtId="164" fontId="1942" fillId="0" borderId="1941" xfId="0" applyNumberFormat="1" applyFont="1" applyBorder="1" applyAlignment="1">
      <alignment horizontal="right"/>
    </xf>
    <xf numFmtId="0" fontId="1943" fillId="0" borderId="1942" xfId="0" applyFont="1" applyBorder="1"/>
    <xf numFmtId="0" fontId="1944" fillId="0" borderId="1943" xfId="0" applyFont="1" applyBorder="1" applyAlignment="1">
      <alignment horizontal="right"/>
    </xf>
    <xf numFmtId="0" fontId="1945" fillId="0" borderId="1944" xfId="0" applyFont="1" applyBorder="1" applyAlignment="1">
      <alignment horizontal="right"/>
    </xf>
    <xf numFmtId="164" fontId="1946" fillId="0" borderId="1945" xfId="0" applyNumberFormat="1" applyFont="1" applyBorder="1" applyAlignment="1">
      <alignment horizontal="right"/>
    </xf>
    <xf numFmtId="164" fontId="1947" fillId="0" borderId="1946" xfId="0" applyNumberFormat="1" applyFont="1" applyBorder="1" applyAlignment="1">
      <alignment horizontal="right"/>
    </xf>
    <xf numFmtId="164" fontId="1948" fillId="0" borderId="1947" xfId="0" applyNumberFormat="1" applyFont="1" applyBorder="1" applyAlignment="1">
      <alignment horizontal="right"/>
    </xf>
    <xf numFmtId="164" fontId="1949" fillId="0" borderId="1948" xfId="0" applyNumberFormat="1" applyFont="1" applyBorder="1" applyAlignment="1">
      <alignment horizontal="right"/>
    </xf>
    <xf numFmtId="0" fontId="1950" fillId="0" borderId="1949" xfId="0" applyFont="1" applyBorder="1" applyAlignment="1">
      <alignment horizontal="right"/>
    </xf>
    <xf numFmtId="164" fontId="1951" fillId="0" borderId="1950" xfId="0" applyNumberFormat="1" applyFont="1" applyBorder="1" applyAlignment="1">
      <alignment horizontal="right"/>
    </xf>
    <xf numFmtId="164" fontId="1952" fillId="0" borderId="1951" xfId="0" applyNumberFormat="1" applyFont="1" applyBorder="1" applyAlignment="1">
      <alignment horizontal="right"/>
    </xf>
    <xf numFmtId="164" fontId="1953" fillId="0" borderId="1952" xfId="0" applyNumberFormat="1" applyFont="1" applyBorder="1" applyAlignment="1">
      <alignment horizontal="right"/>
    </xf>
    <xf numFmtId="164" fontId="1954" fillId="0" borderId="1953" xfId="0" applyNumberFormat="1" applyFont="1" applyBorder="1" applyAlignment="1">
      <alignment horizontal="right"/>
    </xf>
    <xf numFmtId="0" fontId="1955" fillId="0" borderId="1954" xfId="0" applyFont="1" applyBorder="1" applyAlignment="1">
      <alignment horizontal="right"/>
    </xf>
    <xf numFmtId="164" fontId="1956" fillId="0" borderId="1955" xfId="0" applyNumberFormat="1" applyFont="1" applyBorder="1" applyAlignment="1">
      <alignment horizontal="right"/>
    </xf>
    <xf numFmtId="164" fontId="1957" fillId="0" borderId="1956" xfId="0" applyNumberFormat="1" applyFont="1" applyBorder="1" applyAlignment="1">
      <alignment horizontal="right"/>
    </xf>
    <xf numFmtId="164" fontId="1958" fillId="0" borderId="1957" xfId="0" applyNumberFormat="1" applyFont="1" applyBorder="1" applyAlignment="1">
      <alignment horizontal="right"/>
    </xf>
    <xf numFmtId="164" fontId="1959" fillId="0" borderId="1958" xfId="0" applyNumberFormat="1" applyFont="1" applyBorder="1" applyAlignment="1">
      <alignment horizontal="right"/>
    </xf>
    <xf numFmtId="0" fontId="1960" fillId="0" borderId="1959" xfId="0" applyFont="1" applyBorder="1" applyAlignment="1">
      <alignment horizontal="right"/>
    </xf>
    <xf numFmtId="164" fontId="1961" fillId="0" borderId="1960" xfId="0" applyNumberFormat="1" applyFont="1" applyBorder="1" applyAlignment="1">
      <alignment horizontal="right"/>
    </xf>
    <xf numFmtId="164" fontId="1962" fillId="0" borderId="1961" xfId="0" applyNumberFormat="1" applyFont="1" applyBorder="1" applyAlignment="1">
      <alignment horizontal="right"/>
    </xf>
    <xf numFmtId="164" fontId="1963" fillId="0" borderId="1962" xfId="0" applyNumberFormat="1" applyFont="1" applyBorder="1" applyAlignment="1">
      <alignment horizontal="right"/>
    </xf>
    <xf numFmtId="164" fontId="1964" fillId="0" borderId="1963" xfId="0" applyNumberFormat="1" applyFont="1" applyBorder="1" applyAlignment="1">
      <alignment horizontal="right"/>
    </xf>
    <xf numFmtId="0" fontId="1965" fillId="0" borderId="1964" xfId="0" applyFont="1" applyBorder="1" applyAlignment="1">
      <alignment horizontal="right"/>
    </xf>
    <xf numFmtId="164" fontId="1966" fillId="0" borderId="1965" xfId="0" applyNumberFormat="1" applyFont="1" applyBorder="1" applyAlignment="1">
      <alignment horizontal="right"/>
    </xf>
    <xf numFmtId="164" fontId="1967" fillId="0" borderId="1966" xfId="0" applyNumberFormat="1" applyFont="1" applyBorder="1" applyAlignment="1">
      <alignment horizontal="right"/>
    </xf>
    <xf numFmtId="164" fontId="1968" fillId="0" borderId="1967" xfId="0" applyNumberFormat="1" applyFont="1" applyBorder="1" applyAlignment="1">
      <alignment horizontal="right"/>
    </xf>
    <xf numFmtId="164" fontId="1969" fillId="0" borderId="1968" xfId="0" applyNumberFormat="1" applyFont="1" applyBorder="1" applyAlignment="1">
      <alignment horizontal="right"/>
    </xf>
    <xf numFmtId="0" fontId="1970" fillId="0" borderId="1969" xfId="0" applyFont="1" applyBorder="1"/>
    <xf numFmtId="0" fontId="1971" fillId="0" borderId="1970" xfId="0" applyFont="1" applyBorder="1" applyAlignment="1">
      <alignment horizontal="right"/>
    </xf>
    <xf numFmtId="0" fontId="1972" fillId="0" borderId="1971" xfId="0" applyFont="1" applyBorder="1" applyAlignment="1">
      <alignment horizontal="right"/>
    </xf>
    <xf numFmtId="164" fontId="1973" fillId="0" borderId="1972" xfId="0" applyNumberFormat="1" applyFont="1" applyBorder="1" applyAlignment="1">
      <alignment horizontal="right"/>
    </xf>
    <xf numFmtId="164" fontId="1974" fillId="0" borderId="1973" xfId="0" applyNumberFormat="1" applyFont="1" applyBorder="1" applyAlignment="1">
      <alignment horizontal="right"/>
    </xf>
    <xf numFmtId="164" fontId="1975" fillId="0" borderId="1974" xfId="0" applyNumberFormat="1" applyFont="1" applyBorder="1" applyAlignment="1">
      <alignment horizontal="right"/>
    </xf>
    <xf numFmtId="164" fontId="1976" fillId="0" borderId="1975" xfId="0" applyNumberFormat="1" applyFont="1" applyBorder="1" applyAlignment="1">
      <alignment horizontal="right"/>
    </xf>
    <xf numFmtId="0" fontId="1977" fillId="0" borderId="1976" xfId="0" applyFont="1" applyBorder="1" applyAlignment="1">
      <alignment horizontal="right"/>
    </xf>
    <xf numFmtId="164" fontId="1978" fillId="0" borderId="1977" xfId="0" applyNumberFormat="1" applyFont="1" applyBorder="1" applyAlignment="1">
      <alignment horizontal="right"/>
    </xf>
    <xf numFmtId="164" fontId="1979" fillId="0" borderId="1978" xfId="0" applyNumberFormat="1" applyFont="1" applyBorder="1" applyAlignment="1">
      <alignment horizontal="right"/>
    </xf>
    <xf numFmtId="164" fontId="1980" fillId="0" borderId="1979" xfId="0" applyNumberFormat="1" applyFont="1" applyBorder="1" applyAlignment="1">
      <alignment horizontal="right"/>
    </xf>
    <xf numFmtId="164" fontId="1981" fillId="0" borderId="1980" xfId="0" applyNumberFormat="1" applyFont="1" applyBorder="1" applyAlignment="1">
      <alignment horizontal="right"/>
    </xf>
    <xf numFmtId="0" fontId="1982" fillId="0" borderId="1981" xfId="0" applyFont="1" applyBorder="1" applyAlignment="1">
      <alignment horizontal="right"/>
    </xf>
    <xf numFmtId="164" fontId="1983" fillId="0" borderId="1982" xfId="0" applyNumberFormat="1" applyFont="1" applyBorder="1" applyAlignment="1">
      <alignment horizontal="right"/>
    </xf>
    <xf numFmtId="164" fontId="1984" fillId="0" borderId="1983" xfId="0" applyNumberFormat="1" applyFont="1" applyBorder="1" applyAlignment="1">
      <alignment horizontal="right"/>
    </xf>
    <xf numFmtId="164" fontId="1985" fillId="0" borderId="1984" xfId="0" applyNumberFormat="1" applyFont="1" applyBorder="1" applyAlignment="1">
      <alignment horizontal="right"/>
    </xf>
    <xf numFmtId="164" fontId="1986" fillId="0" borderId="1985" xfId="0" applyNumberFormat="1" applyFont="1" applyBorder="1" applyAlignment="1">
      <alignment horizontal="right"/>
    </xf>
    <xf numFmtId="0" fontId="1987" fillId="0" borderId="1986" xfId="0" applyFont="1" applyBorder="1" applyAlignment="1">
      <alignment horizontal="right"/>
    </xf>
    <xf numFmtId="164" fontId="1988" fillId="0" borderId="1987" xfId="0" applyNumberFormat="1" applyFont="1" applyBorder="1" applyAlignment="1">
      <alignment horizontal="right"/>
    </xf>
    <xf numFmtId="164" fontId="1989" fillId="0" borderId="1988" xfId="0" applyNumberFormat="1" applyFont="1" applyBorder="1" applyAlignment="1">
      <alignment horizontal="right"/>
    </xf>
    <xf numFmtId="164" fontId="1990" fillId="0" borderId="1989" xfId="0" applyNumberFormat="1" applyFont="1" applyBorder="1" applyAlignment="1">
      <alignment horizontal="right"/>
    </xf>
    <xf numFmtId="164" fontId="1991" fillId="0" borderId="1990" xfId="0" applyNumberFormat="1" applyFont="1" applyBorder="1" applyAlignment="1">
      <alignment horizontal="right"/>
    </xf>
    <xf numFmtId="0" fontId="1992" fillId="0" borderId="1991" xfId="0" applyFont="1" applyBorder="1"/>
    <xf numFmtId="0" fontId="1993" fillId="0" borderId="1992" xfId="0" applyFont="1" applyBorder="1" applyAlignment="1">
      <alignment horizontal="right"/>
    </xf>
    <xf numFmtId="0" fontId="1994" fillId="0" borderId="1993" xfId="0" applyFont="1" applyBorder="1" applyAlignment="1">
      <alignment horizontal="right"/>
    </xf>
    <xf numFmtId="164" fontId="1995" fillId="0" borderId="1994" xfId="0" applyNumberFormat="1" applyFont="1" applyBorder="1" applyAlignment="1">
      <alignment horizontal="right"/>
    </xf>
    <xf numFmtId="164" fontId="1996" fillId="0" borderId="1995" xfId="0" applyNumberFormat="1" applyFont="1" applyBorder="1" applyAlignment="1">
      <alignment horizontal="right"/>
    </xf>
    <xf numFmtId="164" fontId="1997" fillId="0" borderId="1996" xfId="0" applyNumberFormat="1" applyFont="1" applyBorder="1" applyAlignment="1">
      <alignment horizontal="right"/>
    </xf>
    <xf numFmtId="164" fontId="1998" fillId="0" borderId="1997" xfId="0" applyNumberFormat="1" applyFont="1" applyBorder="1" applyAlignment="1">
      <alignment horizontal="right"/>
    </xf>
    <xf numFmtId="0" fontId="1999" fillId="0" borderId="1998" xfId="0" applyFont="1" applyBorder="1"/>
    <xf numFmtId="0" fontId="2000" fillId="0" borderId="1999" xfId="0" applyFont="1" applyBorder="1"/>
    <xf numFmtId="0" fontId="2001" fillId="0" borderId="2000" xfId="0" applyFont="1" applyBorder="1"/>
    <xf numFmtId="0" fontId="2002" fillId="0" borderId="2001" xfId="0" applyFont="1" applyBorder="1"/>
    <xf numFmtId="0" fontId="2007" fillId="0" borderId="2006" xfId="0" applyFont="1" applyBorder="1"/>
    <xf numFmtId="0" fontId="2008" fillId="0" borderId="2007" xfId="0" applyFont="1" applyBorder="1" applyAlignment="1">
      <alignment horizontal="right"/>
    </xf>
    <xf numFmtId="0" fontId="2009" fillId="0" borderId="2008" xfId="0" applyFont="1" applyBorder="1" applyAlignment="1">
      <alignment horizontal="right"/>
    </xf>
    <xf numFmtId="0" fontId="2010" fillId="0" borderId="2009" xfId="0" applyFont="1" applyBorder="1" applyAlignment="1">
      <alignment horizontal="right"/>
    </xf>
    <xf numFmtId="0" fontId="2011" fillId="0" borderId="2010" xfId="0" applyFont="1" applyBorder="1" applyAlignment="1">
      <alignment horizontal="right"/>
    </xf>
    <xf numFmtId="0" fontId="2012" fillId="0" borderId="2011" xfId="0" applyFont="1" applyBorder="1" applyAlignment="1">
      <alignment horizontal="right"/>
    </xf>
    <xf numFmtId="0" fontId="2013" fillId="0" borderId="2012" xfId="0" applyFont="1" applyBorder="1"/>
    <xf numFmtId="0" fontId="2014" fillId="0" borderId="2013" xfId="0" applyFont="1" applyBorder="1"/>
    <xf numFmtId="0" fontId="2015" fillId="0" borderId="2014" xfId="0" applyFont="1" applyBorder="1"/>
    <xf numFmtId="0" fontId="2016" fillId="0" borderId="2015" xfId="0" applyFont="1" applyBorder="1"/>
    <xf numFmtId="0" fontId="2017" fillId="0" borderId="2016" xfId="0" applyFont="1" applyBorder="1" applyAlignment="1">
      <alignment horizontal="right"/>
    </xf>
    <xf numFmtId="164" fontId="2018" fillId="0" borderId="2017" xfId="0" applyNumberFormat="1" applyFont="1" applyBorder="1" applyAlignment="1">
      <alignment horizontal="right"/>
    </xf>
    <xf numFmtId="164" fontId="2019" fillId="0" borderId="2018" xfId="0" applyNumberFormat="1" applyFont="1" applyBorder="1" applyAlignment="1">
      <alignment horizontal="right"/>
    </xf>
    <xf numFmtId="164" fontId="2020" fillId="0" borderId="2019" xfId="0" applyNumberFormat="1" applyFont="1" applyBorder="1" applyAlignment="1">
      <alignment horizontal="right"/>
    </xf>
    <xf numFmtId="164" fontId="2021" fillId="0" borderId="2020" xfId="0" applyNumberFormat="1" applyFont="1" applyBorder="1" applyAlignment="1">
      <alignment horizontal="right"/>
    </xf>
    <xf numFmtId="0" fontId="2022" fillId="0" borderId="2021" xfId="0" applyFont="1" applyBorder="1" applyAlignment="1">
      <alignment horizontal="right"/>
    </xf>
    <xf numFmtId="164" fontId="2023" fillId="0" borderId="2022" xfId="0" applyNumberFormat="1" applyFont="1" applyBorder="1" applyAlignment="1">
      <alignment horizontal="right"/>
    </xf>
    <xf numFmtId="164" fontId="2024" fillId="0" borderId="2023" xfId="0" applyNumberFormat="1" applyFont="1" applyBorder="1" applyAlignment="1">
      <alignment horizontal="right"/>
    </xf>
    <xf numFmtId="164" fontId="2025" fillId="0" borderId="2024" xfId="0" applyNumberFormat="1" applyFont="1" applyBorder="1" applyAlignment="1">
      <alignment horizontal="right"/>
    </xf>
    <xf numFmtId="164" fontId="2026" fillId="0" borderId="2025" xfId="0" applyNumberFormat="1" applyFont="1" applyBorder="1" applyAlignment="1">
      <alignment horizontal="right"/>
    </xf>
    <xf numFmtId="0" fontId="2027" fillId="0" borderId="2026" xfId="0" applyFont="1" applyBorder="1" applyAlignment="1">
      <alignment horizontal="right"/>
    </xf>
    <xf numFmtId="164" fontId="2028" fillId="0" borderId="2027" xfId="0" applyNumberFormat="1" applyFont="1" applyBorder="1" applyAlignment="1">
      <alignment horizontal="right"/>
    </xf>
    <xf numFmtId="164" fontId="2029" fillId="0" borderId="2028" xfId="0" applyNumberFormat="1" applyFont="1" applyBorder="1" applyAlignment="1">
      <alignment horizontal="right"/>
    </xf>
    <xf numFmtId="164" fontId="2030" fillId="0" borderId="2029" xfId="0" applyNumberFormat="1" applyFont="1" applyBorder="1" applyAlignment="1">
      <alignment horizontal="right"/>
    </xf>
    <xf numFmtId="164" fontId="2031" fillId="0" borderId="2030" xfId="0" applyNumberFormat="1" applyFont="1" applyBorder="1" applyAlignment="1">
      <alignment horizontal="right"/>
    </xf>
    <xf numFmtId="0" fontId="2032" fillId="0" borderId="2031" xfId="0" applyFont="1" applyBorder="1" applyAlignment="1">
      <alignment horizontal="right"/>
    </xf>
    <xf numFmtId="164" fontId="2033" fillId="0" borderId="2032" xfId="0" applyNumberFormat="1" applyFont="1" applyBorder="1" applyAlignment="1">
      <alignment horizontal="right"/>
    </xf>
    <xf numFmtId="164" fontId="2034" fillId="0" borderId="2033" xfId="0" applyNumberFormat="1" applyFont="1" applyBorder="1" applyAlignment="1">
      <alignment horizontal="right"/>
    </xf>
    <xf numFmtId="164" fontId="2035" fillId="0" borderId="2034" xfId="0" applyNumberFormat="1" applyFont="1" applyBorder="1" applyAlignment="1">
      <alignment horizontal="right"/>
    </xf>
    <xf numFmtId="164" fontId="2036" fillId="0" borderId="2035" xfId="0" applyNumberFormat="1" applyFont="1" applyBorder="1" applyAlignment="1">
      <alignment horizontal="right"/>
    </xf>
    <xf numFmtId="0" fontId="2037" fillId="0" borderId="2036" xfId="0" applyFont="1" applyBorder="1"/>
    <xf numFmtId="0" fontId="2038" fillId="0" borderId="2037" xfId="0" applyFont="1" applyBorder="1" applyAlignment="1">
      <alignment horizontal="right"/>
    </xf>
    <xf numFmtId="0" fontId="2039" fillId="0" borderId="2038" xfId="0" applyFont="1" applyBorder="1" applyAlignment="1">
      <alignment horizontal="right"/>
    </xf>
    <xf numFmtId="164" fontId="2040" fillId="0" borderId="2039" xfId="0" applyNumberFormat="1" applyFont="1" applyBorder="1" applyAlignment="1">
      <alignment horizontal="right"/>
    </xf>
    <xf numFmtId="164" fontId="2041" fillId="0" borderId="2040" xfId="0" applyNumberFormat="1" applyFont="1" applyBorder="1" applyAlignment="1">
      <alignment horizontal="right"/>
    </xf>
    <xf numFmtId="164" fontId="2042" fillId="0" borderId="2041" xfId="0" applyNumberFormat="1" applyFont="1" applyBorder="1" applyAlignment="1">
      <alignment horizontal="right"/>
    </xf>
    <xf numFmtId="164" fontId="2043" fillId="0" borderId="2042" xfId="0" applyNumberFormat="1" applyFont="1" applyBorder="1" applyAlignment="1">
      <alignment horizontal="right"/>
    </xf>
    <xf numFmtId="0" fontId="2044" fillId="0" borderId="2043" xfId="0" applyFont="1" applyBorder="1" applyAlignment="1">
      <alignment horizontal="right"/>
    </xf>
    <xf numFmtId="164" fontId="2045" fillId="0" borderId="2044" xfId="0" applyNumberFormat="1" applyFont="1" applyBorder="1" applyAlignment="1">
      <alignment horizontal="right"/>
    </xf>
    <xf numFmtId="164" fontId="2046" fillId="0" borderId="2045" xfId="0" applyNumberFormat="1" applyFont="1" applyBorder="1" applyAlignment="1">
      <alignment horizontal="right"/>
    </xf>
    <xf numFmtId="164" fontId="2047" fillId="0" borderId="2046" xfId="0" applyNumberFormat="1" applyFont="1" applyBorder="1" applyAlignment="1">
      <alignment horizontal="right"/>
    </xf>
    <xf numFmtId="164" fontId="2048" fillId="0" borderId="2047" xfId="0" applyNumberFormat="1" applyFont="1" applyBorder="1" applyAlignment="1">
      <alignment horizontal="right"/>
    </xf>
    <xf numFmtId="0" fontId="2049" fillId="0" borderId="2048" xfId="0" applyFont="1" applyBorder="1" applyAlignment="1">
      <alignment horizontal="right"/>
    </xf>
    <xf numFmtId="164" fontId="2050" fillId="0" borderId="2049" xfId="0" applyNumberFormat="1" applyFont="1" applyBorder="1" applyAlignment="1">
      <alignment horizontal="right"/>
    </xf>
    <xf numFmtId="164" fontId="2051" fillId="0" borderId="2050" xfId="0" applyNumberFormat="1" applyFont="1" applyBorder="1" applyAlignment="1">
      <alignment horizontal="right"/>
    </xf>
    <xf numFmtId="164" fontId="2052" fillId="0" borderId="2051" xfId="0" applyNumberFormat="1" applyFont="1" applyBorder="1" applyAlignment="1">
      <alignment horizontal="right"/>
    </xf>
    <xf numFmtId="164" fontId="2053" fillId="0" borderId="2052" xfId="0" applyNumberFormat="1" applyFont="1" applyBorder="1" applyAlignment="1">
      <alignment horizontal="right"/>
    </xf>
    <xf numFmtId="0" fontId="2054" fillId="0" borderId="2053" xfId="0" applyFont="1" applyBorder="1" applyAlignment="1">
      <alignment horizontal="right"/>
    </xf>
    <xf numFmtId="164" fontId="2055" fillId="0" borderId="2054" xfId="0" applyNumberFormat="1" applyFont="1" applyBorder="1" applyAlignment="1">
      <alignment horizontal="right"/>
    </xf>
    <xf numFmtId="164" fontId="2056" fillId="0" borderId="2055" xfId="0" applyNumberFormat="1" applyFont="1" applyBorder="1" applyAlignment="1">
      <alignment horizontal="right"/>
    </xf>
    <xf numFmtId="164" fontId="2057" fillId="0" borderId="2056" xfId="0" applyNumberFormat="1" applyFont="1" applyBorder="1" applyAlignment="1">
      <alignment horizontal="right"/>
    </xf>
    <xf numFmtId="164" fontId="2058" fillId="0" borderId="2057" xfId="0" applyNumberFormat="1" applyFont="1" applyBorder="1" applyAlignment="1">
      <alignment horizontal="right"/>
    </xf>
    <xf numFmtId="0" fontId="2059" fillId="0" borderId="2058" xfId="0" applyFont="1" applyBorder="1"/>
    <xf numFmtId="0" fontId="2060" fillId="0" borderId="2059" xfId="0" applyFont="1" applyBorder="1" applyAlignment="1">
      <alignment horizontal="right"/>
    </xf>
    <xf numFmtId="0" fontId="2061" fillId="0" borderId="2060" xfId="0" applyFont="1" applyBorder="1" applyAlignment="1">
      <alignment horizontal="right"/>
    </xf>
    <xf numFmtId="164" fontId="2062" fillId="0" borderId="2061" xfId="0" applyNumberFormat="1" applyFont="1" applyBorder="1" applyAlignment="1">
      <alignment horizontal="right"/>
    </xf>
    <xf numFmtId="164" fontId="2063" fillId="0" borderId="2062" xfId="0" applyNumberFormat="1" applyFont="1" applyBorder="1" applyAlignment="1">
      <alignment horizontal="right"/>
    </xf>
    <xf numFmtId="164" fontId="2064" fillId="0" borderId="2063" xfId="0" applyNumberFormat="1" applyFont="1" applyBorder="1" applyAlignment="1">
      <alignment horizontal="right"/>
    </xf>
    <xf numFmtId="164" fontId="2065" fillId="0" borderId="2064" xfId="0" applyNumberFormat="1" applyFont="1" applyBorder="1" applyAlignment="1">
      <alignment horizontal="right"/>
    </xf>
    <xf numFmtId="0" fontId="2066" fillId="0" borderId="2065" xfId="0" applyFont="1" applyBorder="1" applyAlignment="1">
      <alignment horizontal="right"/>
    </xf>
    <xf numFmtId="164" fontId="2067" fillId="0" borderId="2066" xfId="0" applyNumberFormat="1" applyFont="1" applyBorder="1" applyAlignment="1">
      <alignment horizontal="right"/>
    </xf>
    <xf numFmtId="164" fontId="2068" fillId="0" borderId="2067" xfId="0" applyNumberFormat="1" applyFont="1" applyBorder="1" applyAlignment="1">
      <alignment horizontal="right"/>
    </xf>
    <xf numFmtId="164" fontId="2069" fillId="0" borderId="2068" xfId="0" applyNumberFormat="1" applyFont="1" applyBorder="1" applyAlignment="1">
      <alignment horizontal="right"/>
    </xf>
    <xf numFmtId="164" fontId="2070" fillId="0" borderId="2069" xfId="0" applyNumberFormat="1" applyFont="1" applyBorder="1" applyAlignment="1">
      <alignment horizontal="right"/>
    </xf>
    <xf numFmtId="0" fontId="2071" fillId="0" borderId="2070" xfId="0" applyFont="1" applyBorder="1" applyAlignment="1">
      <alignment horizontal="right"/>
    </xf>
    <xf numFmtId="164" fontId="2072" fillId="0" borderId="2071" xfId="0" applyNumberFormat="1" applyFont="1" applyBorder="1" applyAlignment="1">
      <alignment horizontal="right"/>
    </xf>
    <xf numFmtId="164" fontId="2073" fillId="0" borderId="2072" xfId="0" applyNumberFormat="1" applyFont="1" applyBorder="1" applyAlignment="1">
      <alignment horizontal="right"/>
    </xf>
    <xf numFmtId="164" fontId="2074" fillId="0" borderId="2073" xfId="0" applyNumberFormat="1" applyFont="1" applyBorder="1" applyAlignment="1">
      <alignment horizontal="right"/>
    </xf>
    <xf numFmtId="164" fontId="2075" fillId="0" borderId="2074" xfId="0" applyNumberFormat="1" applyFont="1" applyBorder="1" applyAlignment="1">
      <alignment horizontal="right"/>
    </xf>
    <xf numFmtId="0" fontId="2076" fillId="0" borderId="2075" xfId="0" applyFont="1" applyBorder="1" applyAlignment="1">
      <alignment horizontal="right"/>
    </xf>
    <xf numFmtId="164" fontId="2077" fillId="0" borderId="2076" xfId="0" applyNumberFormat="1" applyFont="1" applyBorder="1" applyAlignment="1">
      <alignment horizontal="right"/>
    </xf>
    <xf numFmtId="164" fontId="2078" fillId="0" borderId="2077" xfId="0" applyNumberFormat="1" applyFont="1" applyBorder="1" applyAlignment="1">
      <alignment horizontal="right"/>
    </xf>
    <xf numFmtId="164" fontId="2079" fillId="0" borderId="2078" xfId="0" applyNumberFormat="1" applyFont="1" applyBorder="1" applyAlignment="1">
      <alignment horizontal="right"/>
    </xf>
    <xf numFmtId="164" fontId="2080" fillId="0" borderId="2079" xfId="0" applyNumberFormat="1" applyFont="1" applyBorder="1" applyAlignment="1">
      <alignment horizontal="right"/>
    </xf>
    <xf numFmtId="0" fontId="2081" fillId="0" borderId="2080" xfId="0" applyFont="1" applyBorder="1"/>
    <xf numFmtId="0" fontId="2082" fillId="0" borderId="2081" xfId="0" applyFont="1" applyBorder="1" applyAlignment="1">
      <alignment horizontal="right"/>
    </xf>
    <xf numFmtId="0" fontId="2083" fillId="0" borderId="2082" xfId="0" applyFont="1" applyBorder="1" applyAlignment="1">
      <alignment horizontal="right"/>
    </xf>
    <xf numFmtId="164" fontId="2084" fillId="0" borderId="2083" xfId="0" applyNumberFormat="1" applyFont="1" applyBorder="1" applyAlignment="1">
      <alignment horizontal="right"/>
    </xf>
    <xf numFmtId="164" fontId="2085" fillId="0" borderId="2084" xfId="0" applyNumberFormat="1" applyFont="1" applyBorder="1" applyAlignment="1">
      <alignment horizontal="right"/>
    </xf>
    <xf numFmtId="164" fontId="2086" fillId="0" borderId="2085" xfId="0" applyNumberFormat="1" applyFont="1" applyBorder="1" applyAlignment="1">
      <alignment horizontal="right"/>
    </xf>
    <xf numFmtId="164" fontId="2087" fillId="0" borderId="2086" xfId="0" applyNumberFormat="1" applyFont="1" applyBorder="1" applyAlignment="1">
      <alignment horizontal="right"/>
    </xf>
    <xf numFmtId="0" fontId="2088" fillId="0" borderId="2087" xfId="0" applyFont="1" applyBorder="1" applyAlignment="1">
      <alignment horizontal="right"/>
    </xf>
    <xf numFmtId="164" fontId="2089" fillId="0" borderId="2088" xfId="0" applyNumberFormat="1" applyFont="1" applyBorder="1" applyAlignment="1">
      <alignment horizontal="right"/>
    </xf>
    <xf numFmtId="164" fontId="2090" fillId="0" borderId="2089" xfId="0" applyNumberFormat="1" applyFont="1" applyBorder="1" applyAlignment="1">
      <alignment horizontal="right"/>
    </xf>
    <xf numFmtId="164" fontId="2091" fillId="0" borderId="2090" xfId="0" applyNumberFormat="1" applyFont="1" applyBorder="1" applyAlignment="1">
      <alignment horizontal="right"/>
    </xf>
    <xf numFmtId="164" fontId="2092" fillId="0" borderId="2091" xfId="0" applyNumberFormat="1" applyFont="1" applyBorder="1" applyAlignment="1">
      <alignment horizontal="right"/>
    </xf>
    <xf numFmtId="0" fontId="2093" fillId="0" borderId="2092" xfId="0" applyFont="1" applyBorder="1" applyAlignment="1">
      <alignment horizontal="right"/>
    </xf>
    <xf numFmtId="164" fontId="2094" fillId="0" borderId="2093" xfId="0" applyNumberFormat="1" applyFont="1" applyBorder="1" applyAlignment="1">
      <alignment horizontal="right"/>
    </xf>
    <xf numFmtId="164" fontId="2095" fillId="0" borderId="2094" xfId="0" applyNumberFormat="1" applyFont="1" applyBorder="1" applyAlignment="1">
      <alignment horizontal="right"/>
    </xf>
    <xf numFmtId="164" fontId="2096" fillId="0" borderId="2095" xfId="0" applyNumberFormat="1" applyFont="1" applyBorder="1" applyAlignment="1">
      <alignment horizontal="right"/>
    </xf>
    <xf numFmtId="164" fontId="2097" fillId="0" borderId="2096" xfId="0" applyNumberFormat="1" applyFont="1" applyBorder="1" applyAlignment="1">
      <alignment horizontal="right"/>
    </xf>
    <xf numFmtId="0" fontId="2098" fillId="0" borderId="2097" xfId="0" applyFont="1" applyBorder="1" applyAlignment="1">
      <alignment horizontal="right"/>
    </xf>
    <xf numFmtId="164" fontId="2099" fillId="0" borderId="2098" xfId="0" applyNumberFormat="1" applyFont="1" applyBorder="1" applyAlignment="1">
      <alignment horizontal="right"/>
    </xf>
    <xf numFmtId="164" fontId="2100" fillId="0" borderId="2099" xfId="0" applyNumberFormat="1" applyFont="1" applyBorder="1" applyAlignment="1">
      <alignment horizontal="right"/>
    </xf>
    <xf numFmtId="164" fontId="2101" fillId="0" borderId="2100" xfId="0" applyNumberFormat="1" applyFont="1" applyBorder="1" applyAlignment="1">
      <alignment horizontal="right"/>
    </xf>
    <xf numFmtId="164" fontId="2102" fillId="0" borderId="2101" xfId="0" applyNumberFormat="1" applyFont="1" applyBorder="1" applyAlignment="1">
      <alignment horizontal="right"/>
    </xf>
    <xf numFmtId="0" fontId="2103" fillId="0" borderId="2102" xfId="0" applyFont="1" applyBorder="1"/>
    <xf numFmtId="0" fontId="2104" fillId="0" borderId="2103" xfId="0" applyFont="1" applyBorder="1" applyAlignment="1">
      <alignment horizontal="right"/>
    </xf>
    <xf numFmtId="0" fontId="2105" fillId="0" borderId="2104" xfId="0" applyFont="1" applyBorder="1" applyAlignment="1">
      <alignment horizontal="right"/>
    </xf>
    <xf numFmtId="164" fontId="2106" fillId="0" borderId="2105" xfId="0" applyNumberFormat="1" applyFont="1" applyBorder="1" applyAlignment="1">
      <alignment horizontal="right"/>
    </xf>
    <xf numFmtId="164" fontId="2107" fillId="0" borderId="2106" xfId="0" applyNumberFormat="1" applyFont="1" applyBorder="1" applyAlignment="1">
      <alignment horizontal="right"/>
    </xf>
    <xf numFmtId="164" fontId="2108" fillId="0" borderId="2107" xfId="0" applyNumberFormat="1" applyFont="1" applyBorder="1" applyAlignment="1">
      <alignment horizontal="right"/>
    </xf>
    <xf numFmtId="164" fontId="2109" fillId="0" borderId="2108" xfId="0" applyNumberFormat="1" applyFont="1" applyBorder="1" applyAlignment="1">
      <alignment horizontal="right"/>
    </xf>
    <xf numFmtId="0" fontId="2110" fillId="0" borderId="2109" xfId="0" applyFont="1" applyBorder="1" applyAlignment="1">
      <alignment horizontal="right"/>
    </xf>
    <xf numFmtId="164" fontId="2111" fillId="0" borderId="2110" xfId="0" applyNumberFormat="1" applyFont="1" applyBorder="1" applyAlignment="1">
      <alignment horizontal="right"/>
    </xf>
    <xf numFmtId="164" fontId="2112" fillId="0" borderId="2111" xfId="0" applyNumberFormat="1" applyFont="1" applyBorder="1" applyAlignment="1">
      <alignment horizontal="right"/>
    </xf>
    <xf numFmtId="164" fontId="2113" fillId="0" borderId="2112" xfId="0" applyNumberFormat="1" applyFont="1" applyBorder="1" applyAlignment="1">
      <alignment horizontal="right"/>
    </xf>
    <xf numFmtId="164" fontId="2114" fillId="0" borderId="2113" xfId="0" applyNumberFormat="1" applyFont="1" applyBorder="1" applyAlignment="1">
      <alignment horizontal="right"/>
    </xf>
    <xf numFmtId="0" fontId="2115" fillId="0" borderId="2114" xfId="0" applyFont="1" applyBorder="1" applyAlignment="1">
      <alignment horizontal="right"/>
    </xf>
    <xf numFmtId="164" fontId="2116" fillId="0" borderId="2115" xfId="0" applyNumberFormat="1" applyFont="1" applyBorder="1" applyAlignment="1">
      <alignment horizontal="right"/>
    </xf>
    <xf numFmtId="164" fontId="2117" fillId="0" borderId="2116" xfId="0" applyNumberFormat="1" applyFont="1" applyBorder="1" applyAlignment="1">
      <alignment horizontal="right"/>
    </xf>
    <xf numFmtId="164" fontId="2118" fillId="0" borderId="2117" xfId="0" applyNumberFormat="1" applyFont="1" applyBorder="1" applyAlignment="1">
      <alignment horizontal="right"/>
    </xf>
    <xf numFmtId="164" fontId="2119" fillId="0" borderId="2118" xfId="0" applyNumberFormat="1" applyFont="1" applyBorder="1" applyAlignment="1">
      <alignment horizontal="right"/>
    </xf>
    <xf numFmtId="0" fontId="2120" fillId="0" borderId="2119" xfId="0" applyFont="1" applyBorder="1" applyAlignment="1">
      <alignment horizontal="right"/>
    </xf>
    <xf numFmtId="164" fontId="2121" fillId="0" borderId="2120" xfId="0" applyNumberFormat="1" applyFont="1" applyBorder="1" applyAlignment="1">
      <alignment horizontal="right"/>
    </xf>
    <xf numFmtId="164" fontId="2122" fillId="0" borderId="2121" xfId="0" applyNumberFormat="1" applyFont="1" applyBorder="1" applyAlignment="1">
      <alignment horizontal="right"/>
    </xf>
    <xf numFmtId="164" fontId="2123" fillId="0" borderId="2122" xfId="0" applyNumberFormat="1" applyFont="1" applyBorder="1" applyAlignment="1">
      <alignment horizontal="right"/>
    </xf>
    <xf numFmtId="164" fontId="2124" fillId="0" borderId="2123" xfId="0" applyNumberFormat="1" applyFont="1" applyBorder="1" applyAlignment="1">
      <alignment horizontal="right"/>
    </xf>
    <xf numFmtId="0" fontId="2125" fillId="0" borderId="2124" xfId="0" applyFont="1" applyBorder="1"/>
    <xf numFmtId="0" fontId="2126" fillId="0" borderId="2125" xfId="0" applyFont="1" applyBorder="1"/>
    <xf numFmtId="0" fontId="2131" fillId="0" borderId="2130" xfId="0" applyFont="1" applyBorder="1"/>
    <xf numFmtId="0" fontId="2132" fillId="0" borderId="2131" xfId="0" applyFont="1" applyBorder="1" applyAlignment="1">
      <alignment horizontal="right"/>
    </xf>
    <xf numFmtId="0" fontId="2133" fillId="0" borderId="2132" xfId="0" applyFont="1" applyBorder="1" applyAlignment="1">
      <alignment horizontal="right"/>
    </xf>
    <xf numFmtId="0" fontId="2134" fillId="0" borderId="2133" xfId="0" applyFont="1" applyBorder="1" applyAlignment="1">
      <alignment horizontal="right"/>
    </xf>
    <xf numFmtId="0" fontId="2135" fillId="0" borderId="2134" xfId="0" applyFont="1" applyBorder="1" applyAlignment="1">
      <alignment horizontal="right"/>
    </xf>
    <xf numFmtId="0" fontId="2136" fillId="0" borderId="2135" xfId="0" applyFont="1" applyBorder="1" applyAlignment="1">
      <alignment horizontal="right"/>
    </xf>
    <xf numFmtId="0" fontId="2137" fillId="0" borderId="2136" xfId="0" applyFont="1" applyBorder="1"/>
    <xf numFmtId="0" fontId="2138" fillId="0" borderId="2137" xfId="0" applyFont="1" applyBorder="1"/>
    <xf numFmtId="0" fontId="2139" fillId="0" borderId="2138" xfId="0" applyFont="1" applyBorder="1"/>
    <xf numFmtId="0" fontId="2140" fillId="0" borderId="2139" xfId="0" applyFont="1" applyBorder="1"/>
    <xf numFmtId="0" fontId="2141" fillId="0" borderId="2140" xfId="0" applyFont="1" applyBorder="1" applyAlignment="1">
      <alignment horizontal="right"/>
    </xf>
    <xf numFmtId="164" fontId="2142" fillId="0" borderId="2141" xfId="0" applyNumberFormat="1" applyFont="1" applyBorder="1" applyAlignment="1">
      <alignment horizontal="right"/>
    </xf>
    <xf numFmtId="164" fontId="2143" fillId="0" borderId="2142" xfId="0" applyNumberFormat="1" applyFont="1" applyBorder="1" applyAlignment="1">
      <alignment horizontal="right"/>
    </xf>
    <xf numFmtId="164" fontId="2144" fillId="0" borderId="2143" xfId="0" applyNumberFormat="1" applyFont="1" applyBorder="1" applyAlignment="1">
      <alignment horizontal="right"/>
    </xf>
    <xf numFmtId="164" fontId="2145" fillId="0" borderId="2144" xfId="0" applyNumberFormat="1" applyFont="1" applyBorder="1" applyAlignment="1">
      <alignment horizontal="right"/>
    </xf>
    <xf numFmtId="0" fontId="2146" fillId="0" borderId="2145" xfId="0" applyFont="1" applyBorder="1" applyAlignment="1">
      <alignment horizontal="right"/>
    </xf>
    <xf numFmtId="164" fontId="2147" fillId="0" borderId="2146" xfId="0" applyNumberFormat="1" applyFont="1" applyBorder="1" applyAlignment="1">
      <alignment horizontal="right"/>
    </xf>
    <xf numFmtId="164" fontId="2148" fillId="0" borderId="2147" xfId="0" applyNumberFormat="1" applyFont="1" applyBorder="1" applyAlignment="1">
      <alignment horizontal="right"/>
    </xf>
    <xf numFmtId="164" fontId="2149" fillId="0" borderId="2148" xfId="0" applyNumberFormat="1" applyFont="1" applyBorder="1" applyAlignment="1">
      <alignment horizontal="right"/>
    </xf>
    <xf numFmtId="164" fontId="2150" fillId="0" borderId="2149" xfId="0" applyNumberFormat="1" applyFont="1" applyBorder="1" applyAlignment="1">
      <alignment horizontal="right"/>
    </xf>
    <xf numFmtId="0" fontId="2151" fillId="0" borderId="2150" xfId="0" applyFont="1" applyBorder="1"/>
    <xf numFmtId="0" fontId="2152" fillId="0" borderId="2151" xfId="0" applyFont="1" applyBorder="1" applyAlignment="1">
      <alignment horizontal="right"/>
    </xf>
    <xf numFmtId="0" fontId="2153" fillId="0" borderId="2152" xfId="0" applyFont="1" applyBorder="1" applyAlignment="1">
      <alignment horizontal="right"/>
    </xf>
    <xf numFmtId="164" fontId="2154" fillId="0" borderId="2153" xfId="0" applyNumberFormat="1" applyFont="1" applyBorder="1" applyAlignment="1">
      <alignment horizontal="right"/>
    </xf>
    <xf numFmtId="164" fontId="2155" fillId="0" borderId="2154" xfId="0" applyNumberFormat="1" applyFont="1" applyBorder="1" applyAlignment="1">
      <alignment horizontal="right"/>
    </xf>
    <xf numFmtId="164" fontId="2156" fillId="0" borderId="2155" xfId="0" applyNumberFormat="1" applyFont="1" applyBorder="1" applyAlignment="1">
      <alignment horizontal="right"/>
    </xf>
    <xf numFmtId="164" fontId="2157" fillId="0" borderId="2156" xfId="0" applyNumberFormat="1" applyFont="1" applyBorder="1" applyAlignment="1">
      <alignment horizontal="right"/>
    </xf>
    <xf numFmtId="0" fontId="2158" fillId="0" borderId="2157" xfId="0" applyFont="1" applyBorder="1" applyAlignment="1">
      <alignment horizontal="right"/>
    </xf>
    <xf numFmtId="164" fontId="2159" fillId="0" borderId="2158" xfId="0" applyNumberFormat="1" applyFont="1" applyBorder="1" applyAlignment="1">
      <alignment horizontal="right"/>
    </xf>
    <xf numFmtId="164" fontId="2160" fillId="0" borderId="2159" xfId="0" applyNumberFormat="1" applyFont="1" applyBorder="1" applyAlignment="1">
      <alignment horizontal="right"/>
    </xf>
    <xf numFmtId="164" fontId="2161" fillId="0" borderId="2160" xfId="0" applyNumberFormat="1" applyFont="1" applyBorder="1" applyAlignment="1">
      <alignment horizontal="right"/>
    </xf>
    <xf numFmtId="164" fontId="2162" fillId="0" borderId="2161" xfId="0" applyNumberFormat="1" applyFont="1" applyBorder="1" applyAlignment="1">
      <alignment horizontal="right"/>
    </xf>
    <xf numFmtId="0" fontId="2163" fillId="0" borderId="2162" xfId="0" applyFont="1" applyBorder="1" applyAlignment="1">
      <alignment horizontal="right"/>
    </xf>
    <xf numFmtId="164" fontId="2164" fillId="0" borderId="2163" xfId="0" applyNumberFormat="1" applyFont="1" applyBorder="1" applyAlignment="1">
      <alignment horizontal="right"/>
    </xf>
    <xf numFmtId="164" fontId="2165" fillId="0" borderId="2164" xfId="0" applyNumberFormat="1" applyFont="1" applyBorder="1" applyAlignment="1">
      <alignment horizontal="right"/>
    </xf>
    <xf numFmtId="164" fontId="2166" fillId="0" borderId="2165" xfId="0" applyNumberFormat="1" applyFont="1" applyBorder="1" applyAlignment="1">
      <alignment horizontal="right"/>
    </xf>
    <xf numFmtId="164" fontId="2167" fillId="0" borderId="2166" xfId="0" applyNumberFormat="1" applyFont="1" applyBorder="1" applyAlignment="1">
      <alignment horizontal="right"/>
    </xf>
    <xf numFmtId="0" fontId="2168" fillId="0" borderId="2167" xfId="0" applyFont="1" applyBorder="1"/>
    <xf numFmtId="0" fontId="2169" fillId="0" borderId="2168" xfId="0" applyFont="1" applyBorder="1" applyAlignment="1">
      <alignment horizontal="right"/>
    </xf>
    <xf numFmtId="0" fontId="2170" fillId="0" borderId="2169" xfId="0" applyFont="1" applyBorder="1" applyAlignment="1">
      <alignment horizontal="right"/>
    </xf>
    <xf numFmtId="164" fontId="2171" fillId="0" borderId="2170" xfId="0" applyNumberFormat="1" applyFont="1" applyBorder="1" applyAlignment="1">
      <alignment horizontal="right"/>
    </xf>
    <xf numFmtId="164" fontId="2172" fillId="0" borderId="2171" xfId="0" applyNumberFormat="1" applyFont="1" applyBorder="1" applyAlignment="1">
      <alignment horizontal="right"/>
    </xf>
    <xf numFmtId="164" fontId="2173" fillId="0" borderId="2172" xfId="0" applyNumberFormat="1" applyFont="1" applyBorder="1" applyAlignment="1">
      <alignment horizontal="right"/>
    </xf>
    <xf numFmtId="164" fontId="2174" fillId="0" borderId="2173" xfId="0" applyNumberFormat="1" applyFont="1" applyBorder="1" applyAlignment="1">
      <alignment horizontal="right"/>
    </xf>
    <xf numFmtId="0" fontId="2175" fillId="0" borderId="2174" xfId="0" applyFont="1" applyBorder="1" applyAlignment="1">
      <alignment horizontal="right"/>
    </xf>
    <xf numFmtId="164" fontId="2176" fillId="0" borderId="2175" xfId="0" applyNumberFormat="1" applyFont="1" applyBorder="1" applyAlignment="1">
      <alignment horizontal="right"/>
    </xf>
    <xf numFmtId="164" fontId="2177" fillId="0" borderId="2176" xfId="0" applyNumberFormat="1" applyFont="1" applyBorder="1" applyAlignment="1">
      <alignment horizontal="right"/>
    </xf>
    <xf numFmtId="164" fontId="2178" fillId="0" borderId="2177" xfId="0" applyNumberFormat="1" applyFont="1" applyBorder="1" applyAlignment="1">
      <alignment horizontal="right"/>
    </xf>
    <xf numFmtId="164" fontId="2179" fillId="0" borderId="2178" xfId="0" applyNumberFormat="1" applyFont="1" applyBorder="1" applyAlignment="1">
      <alignment horizontal="right"/>
    </xf>
    <xf numFmtId="0" fontId="2180" fillId="0" borderId="2179" xfId="0" applyFont="1" applyBorder="1" applyAlignment="1">
      <alignment horizontal="right"/>
    </xf>
    <xf numFmtId="164" fontId="2181" fillId="0" borderId="2180" xfId="0" applyNumberFormat="1" applyFont="1" applyBorder="1" applyAlignment="1">
      <alignment horizontal="right"/>
    </xf>
    <xf numFmtId="164" fontId="2182" fillId="0" borderId="2181" xfId="0" applyNumberFormat="1" applyFont="1" applyBorder="1" applyAlignment="1">
      <alignment horizontal="right"/>
    </xf>
    <xf numFmtId="164" fontId="2183" fillId="0" borderId="2182" xfId="0" applyNumberFormat="1" applyFont="1" applyBorder="1" applyAlignment="1">
      <alignment horizontal="right"/>
    </xf>
    <xf numFmtId="164" fontId="2184" fillId="0" borderId="2183" xfId="0" applyNumberFormat="1" applyFont="1" applyBorder="1" applyAlignment="1">
      <alignment horizontal="right"/>
    </xf>
    <xf numFmtId="0" fontId="2185" fillId="0" borderId="2184" xfId="0" applyFont="1" applyBorder="1" applyAlignment="1">
      <alignment horizontal="right"/>
    </xf>
    <xf numFmtId="164" fontId="2186" fillId="0" borderId="2185" xfId="0" applyNumberFormat="1" applyFont="1" applyBorder="1" applyAlignment="1">
      <alignment horizontal="right"/>
    </xf>
    <xf numFmtId="164" fontId="2187" fillId="0" borderId="2186" xfId="0" applyNumberFormat="1" applyFont="1" applyBorder="1" applyAlignment="1">
      <alignment horizontal="right"/>
    </xf>
    <xf numFmtId="164" fontId="2188" fillId="0" borderId="2187" xfId="0" applyNumberFormat="1" applyFont="1" applyBorder="1" applyAlignment="1">
      <alignment horizontal="right"/>
    </xf>
    <xf numFmtId="164" fontId="2189" fillId="0" borderId="2188" xfId="0" applyNumberFormat="1" applyFont="1" applyBorder="1" applyAlignment="1">
      <alignment horizontal="right"/>
    </xf>
    <xf numFmtId="0" fontId="2190" fillId="0" borderId="2189" xfId="0" applyFont="1" applyBorder="1"/>
    <xf numFmtId="0" fontId="2191" fillId="0" borderId="2190" xfId="0" applyFont="1" applyBorder="1" applyAlignment="1">
      <alignment horizontal="right"/>
    </xf>
    <xf numFmtId="0" fontId="2192" fillId="0" borderId="2191" xfId="0" applyFont="1" applyBorder="1" applyAlignment="1">
      <alignment horizontal="right"/>
    </xf>
    <xf numFmtId="164" fontId="2193" fillId="0" borderId="2192" xfId="0" applyNumberFormat="1" applyFont="1" applyBorder="1" applyAlignment="1">
      <alignment horizontal="right"/>
    </xf>
    <xf numFmtId="164" fontId="2194" fillId="0" borderId="2193" xfId="0" applyNumberFormat="1" applyFont="1" applyBorder="1" applyAlignment="1">
      <alignment horizontal="right"/>
    </xf>
    <xf numFmtId="164" fontId="2195" fillId="0" borderId="2194" xfId="0" applyNumberFormat="1" applyFont="1" applyBorder="1" applyAlignment="1">
      <alignment horizontal="right"/>
    </xf>
    <xf numFmtId="164" fontId="2196" fillId="0" borderId="2195" xfId="0" applyNumberFormat="1" applyFont="1" applyBorder="1" applyAlignment="1">
      <alignment horizontal="right"/>
    </xf>
    <xf numFmtId="0" fontId="2197" fillId="0" borderId="2196" xfId="0" applyFont="1" applyBorder="1" applyAlignment="1">
      <alignment horizontal="right"/>
    </xf>
    <xf numFmtId="164" fontId="2198" fillId="0" borderId="2197" xfId="0" applyNumberFormat="1" applyFont="1" applyBorder="1" applyAlignment="1">
      <alignment horizontal="right"/>
    </xf>
    <xf numFmtId="164" fontId="2199" fillId="0" borderId="2198" xfId="0" applyNumberFormat="1" applyFont="1" applyBorder="1" applyAlignment="1">
      <alignment horizontal="right"/>
    </xf>
    <xf numFmtId="164" fontId="2200" fillId="0" borderId="2199" xfId="0" applyNumberFormat="1" applyFont="1" applyBorder="1" applyAlignment="1">
      <alignment horizontal="right"/>
    </xf>
    <xf numFmtId="164" fontId="2201" fillId="0" borderId="2200" xfId="0" applyNumberFormat="1" applyFont="1" applyBorder="1" applyAlignment="1">
      <alignment horizontal="right"/>
    </xf>
    <xf numFmtId="0" fontId="2202" fillId="0" borderId="2201" xfId="0" applyFont="1" applyBorder="1"/>
    <xf numFmtId="0" fontId="2203" fillId="0" borderId="2202" xfId="0" applyFont="1" applyBorder="1" applyAlignment="1">
      <alignment horizontal="right"/>
    </xf>
    <xf numFmtId="0" fontId="2204" fillId="0" borderId="2203" xfId="0" applyFont="1" applyBorder="1" applyAlignment="1">
      <alignment horizontal="right"/>
    </xf>
    <xf numFmtId="164" fontId="2205" fillId="0" borderId="2204" xfId="0" applyNumberFormat="1" applyFont="1" applyBorder="1" applyAlignment="1">
      <alignment horizontal="right"/>
    </xf>
    <xf numFmtId="164" fontId="2206" fillId="0" borderId="2205" xfId="0" applyNumberFormat="1" applyFont="1" applyBorder="1" applyAlignment="1">
      <alignment horizontal="right"/>
    </xf>
    <xf numFmtId="164" fontId="2207" fillId="0" borderId="2206" xfId="0" applyNumberFormat="1" applyFont="1" applyBorder="1" applyAlignment="1">
      <alignment horizontal="right"/>
    </xf>
    <xf numFmtId="164" fontId="2208" fillId="0" borderId="2207" xfId="0" applyNumberFormat="1" applyFont="1" applyBorder="1" applyAlignment="1">
      <alignment horizontal="right"/>
    </xf>
    <xf numFmtId="0" fontId="2209" fillId="0" borderId="2208" xfId="0" applyFont="1" applyBorder="1" applyAlignment="1">
      <alignment horizontal="right"/>
    </xf>
    <xf numFmtId="164" fontId="2210" fillId="0" borderId="2209" xfId="0" applyNumberFormat="1" applyFont="1" applyBorder="1" applyAlignment="1">
      <alignment horizontal="right"/>
    </xf>
    <xf numFmtId="164" fontId="2211" fillId="0" borderId="2210" xfId="0" applyNumberFormat="1" applyFont="1" applyBorder="1" applyAlignment="1">
      <alignment horizontal="right"/>
    </xf>
    <xf numFmtId="164" fontId="2212" fillId="0" borderId="2211" xfId="0" applyNumberFormat="1" applyFont="1" applyBorder="1" applyAlignment="1">
      <alignment horizontal="right"/>
    </xf>
    <xf numFmtId="164" fontId="2213" fillId="0" borderId="2212" xfId="0" applyNumberFormat="1" applyFont="1" applyBorder="1" applyAlignment="1">
      <alignment horizontal="right"/>
    </xf>
    <xf numFmtId="0" fontId="2214" fillId="0" borderId="2213" xfId="0" applyFont="1" applyBorder="1"/>
    <xf numFmtId="0" fontId="2215" fillId="0" borderId="2214" xfId="0" applyFont="1" applyBorder="1" applyAlignment="1">
      <alignment horizontal="right"/>
    </xf>
    <xf numFmtId="0" fontId="2216" fillId="0" borderId="2215" xfId="0" applyFont="1" applyBorder="1" applyAlignment="1">
      <alignment horizontal="right"/>
    </xf>
    <xf numFmtId="164" fontId="2217" fillId="0" borderId="2216" xfId="0" applyNumberFormat="1" applyFont="1" applyBorder="1" applyAlignment="1">
      <alignment horizontal="right"/>
    </xf>
    <xf numFmtId="164" fontId="2218" fillId="0" borderId="2217" xfId="0" applyNumberFormat="1" applyFont="1" applyBorder="1" applyAlignment="1">
      <alignment horizontal="right"/>
    </xf>
    <xf numFmtId="164" fontId="2219" fillId="0" borderId="2218" xfId="0" applyNumberFormat="1" applyFont="1" applyBorder="1" applyAlignment="1">
      <alignment horizontal="right"/>
    </xf>
    <xf numFmtId="164" fontId="2220" fillId="0" borderId="2219" xfId="0" applyNumberFormat="1" applyFont="1" applyBorder="1" applyAlignment="1">
      <alignment horizontal="right"/>
    </xf>
    <xf numFmtId="0" fontId="2221" fillId="0" borderId="2220" xfId="0" applyFont="1" applyBorder="1" applyAlignment="1">
      <alignment horizontal="right"/>
    </xf>
    <xf numFmtId="164" fontId="2222" fillId="0" borderId="2221" xfId="0" applyNumberFormat="1" applyFont="1" applyBorder="1" applyAlignment="1">
      <alignment horizontal="right"/>
    </xf>
    <xf numFmtId="164" fontId="2223" fillId="0" borderId="2222" xfId="0" applyNumberFormat="1" applyFont="1" applyBorder="1" applyAlignment="1">
      <alignment horizontal="right"/>
    </xf>
    <xf numFmtId="164" fontId="2224" fillId="0" borderId="2223" xfId="0" applyNumberFormat="1" applyFont="1" applyBorder="1" applyAlignment="1">
      <alignment horizontal="right"/>
    </xf>
    <xf numFmtId="164" fontId="2225" fillId="0" borderId="2224" xfId="0" applyNumberFormat="1" applyFont="1" applyBorder="1" applyAlignment="1">
      <alignment horizontal="right"/>
    </xf>
    <xf numFmtId="0" fontId="2226" fillId="0" borderId="2225" xfId="0" applyFont="1" applyBorder="1"/>
    <xf numFmtId="0" fontId="2227" fillId="0" borderId="2226" xfId="0" applyFont="1" applyBorder="1" applyAlignment="1">
      <alignment horizontal="right"/>
    </xf>
    <xf numFmtId="0" fontId="2228" fillId="0" borderId="2227" xfId="0" applyFont="1" applyBorder="1" applyAlignment="1">
      <alignment horizontal="right"/>
    </xf>
    <xf numFmtId="164" fontId="2229" fillId="0" borderId="2228" xfId="0" applyNumberFormat="1" applyFont="1" applyBorder="1" applyAlignment="1">
      <alignment horizontal="right"/>
    </xf>
    <xf numFmtId="164" fontId="2230" fillId="0" borderId="2229" xfId="0" applyNumberFormat="1" applyFont="1" applyBorder="1" applyAlignment="1">
      <alignment horizontal="right"/>
    </xf>
    <xf numFmtId="164" fontId="2231" fillId="0" borderId="2230" xfId="0" applyNumberFormat="1" applyFont="1" applyBorder="1" applyAlignment="1">
      <alignment horizontal="right"/>
    </xf>
    <xf numFmtId="164" fontId="2232" fillId="0" borderId="2231" xfId="0" applyNumberFormat="1" applyFont="1" applyBorder="1" applyAlignment="1">
      <alignment horizontal="right"/>
    </xf>
    <xf numFmtId="0" fontId="2233" fillId="0" borderId="2232" xfId="0" applyFont="1" applyBorder="1" applyAlignment="1">
      <alignment horizontal="right"/>
    </xf>
    <xf numFmtId="164" fontId="2234" fillId="0" borderId="2233" xfId="0" applyNumberFormat="1" applyFont="1" applyBorder="1" applyAlignment="1">
      <alignment horizontal="right"/>
    </xf>
    <xf numFmtId="164" fontId="2235" fillId="0" borderId="2234" xfId="0" applyNumberFormat="1" applyFont="1" applyBorder="1" applyAlignment="1">
      <alignment horizontal="right"/>
    </xf>
    <xf numFmtId="164" fontId="2236" fillId="0" borderId="2235" xfId="0" applyNumberFormat="1" applyFont="1" applyBorder="1" applyAlignment="1">
      <alignment horizontal="right"/>
    </xf>
    <xf numFmtId="164" fontId="2237" fillId="0" borderId="2236" xfId="0" applyNumberFormat="1" applyFont="1" applyBorder="1" applyAlignment="1">
      <alignment horizontal="right"/>
    </xf>
    <xf numFmtId="0" fontId="2238" fillId="0" borderId="2237" xfId="0" applyFont="1" applyBorder="1"/>
    <xf numFmtId="0" fontId="2239" fillId="0" borderId="2238" xfId="0" applyFont="1" applyBorder="1" applyAlignment="1">
      <alignment horizontal="right"/>
    </xf>
    <xf numFmtId="0" fontId="2240" fillId="0" borderId="2239" xfId="0" applyFont="1" applyBorder="1" applyAlignment="1">
      <alignment horizontal="right"/>
    </xf>
    <xf numFmtId="164" fontId="2241" fillId="0" borderId="2240" xfId="0" applyNumberFormat="1" applyFont="1" applyBorder="1" applyAlignment="1">
      <alignment horizontal="right"/>
    </xf>
    <xf numFmtId="164" fontId="2242" fillId="0" borderId="2241" xfId="0" applyNumberFormat="1" applyFont="1" applyBorder="1" applyAlignment="1">
      <alignment horizontal="right"/>
    </xf>
    <xf numFmtId="164" fontId="2243" fillId="0" borderId="2242" xfId="0" applyNumberFormat="1" applyFont="1" applyBorder="1" applyAlignment="1">
      <alignment horizontal="right"/>
    </xf>
    <xf numFmtId="164" fontId="2244" fillId="0" borderId="2243" xfId="0" applyNumberFormat="1" applyFont="1" applyBorder="1" applyAlignment="1">
      <alignment horizontal="right"/>
    </xf>
    <xf numFmtId="0" fontId="2245" fillId="0" borderId="2244" xfId="0" applyFont="1" applyBorder="1" applyAlignment="1">
      <alignment horizontal="right"/>
    </xf>
    <xf numFmtId="164" fontId="2246" fillId="0" borderId="2245" xfId="0" applyNumberFormat="1" applyFont="1" applyBorder="1" applyAlignment="1">
      <alignment horizontal="right"/>
    </xf>
    <xf numFmtId="164" fontId="2247" fillId="0" borderId="2246" xfId="0" applyNumberFormat="1" applyFont="1" applyBorder="1" applyAlignment="1">
      <alignment horizontal="right"/>
    </xf>
    <xf numFmtId="164" fontId="2248" fillId="0" borderId="2247" xfId="0" applyNumberFormat="1" applyFont="1" applyBorder="1" applyAlignment="1">
      <alignment horizontal="right"/>
    </xf>
    <xf numFmtId="164" fontId="2249" fillId="0" borderId="2248" xfId="0" applyNumberFormat="1" applyFont="1" applyBorder="1" applyAlignment="1">
      <alignment horizontal="right"/>
    </xf>
    <xf numFmtId="0" fontId="2250" fillId="0" borderId="2249" xfId="0" applyFont="1" applyBorder="1" applyAlignment="1">
      <alignment horizontal="right"/>
    </xf>
    <xf numFmtId="164" fontId="2251" fillId="0" borderId="2250" xfId="0" applyNumberFormat="1" applyFont="1" applyBorder="1" applyAlignment="1">
      <alignment horizontal="right"/>
    </xf>
    <xf numFmtId="164" fontId="2252" fillId="0" borderId="2251" xfId="0" applyNumberFormat="1" applyFont="1" applyBorder="1" applyAlignment="1">
      <alignment horizontal="right"/>
    </xf>
    <xf numFmtId="164" fontId="2253" fillId="0" borderId="2252" xfId="0" applyNumberFormat="1" applyFont="1" applyBorder="1" applyAlignment="1">
      <alignment horizontal="right"/>
    </xf>
    <xf numFmtId="164" fontId="2254" fillId="0" borderId="2253" xfId="0" applyNumberFormat="1" applyFont="1" applyBorder="1" applyAlignment="1">
      <alignment horizontal="right"/>
    </xf>
    <xf numFmtId="0" fontId="2255" fillId="0" borderId="2254" xfId="0" applyFont="1" applyBorder="1"/>
    <xf numFmtId="0" fontId="2256" fillId="0" borderId="2255" xfId="0" applyFont="1" applyBorder="1" applyAlignment="1">
      <alignment horizontal="right"/>
    </xf>
    <xf numFmtId="0" fontId="2257" fillId="0" borderId="2256" xfId="0" applyFont="1" applyBorder="1" applyAlignment="1">
      <alignment horizontal="right"/>
    </xf>
    <xf numFmtId="164" fontId="2258" fillId="0" borderId="2257" xfId="0" applyNumberFormat="1" applyFont="1" applyBorder="1" applyAlignment="1">
      <alignment horizontal="right"/>
    </xf>
    <xf numFmtId="164" fontId="2259" fillId="0" borderId="2258" xfId="0" applyNumberFormat="1" applyFont="1" applyBorder="1" applyAlignment="1">
      <alignment horizontal="right"/>
    </xf>
    <xf numFmtId="164" fontId="2260" fillId="0" borderId="2259" xfId="0" applyNumberFormat="1" applyFont="1" applyBorder="1" applyAlignment="1">
      <alignment horizontal="right"/>
    </xf>
    <xf numFmtId="164" fontId="2261" fillId="0" borderId="2260" xfId="0" applyNumberFormat="1" applyFont="1" applyBorder="1" applyAlignment="1">
      <alignment horizontal="right"/>
    </xf>
    <xf numFmtId="0" fontId="2262" fillId="0" borderId="2261" xfId="0" applyFont="1" applyBorder="1" applyAlignment="1">
      <alignment horizontal="right"/>
    </xf>
    <xf numFmtId="164" fontId="2263" fillId="0" borderId="2262" xfId="0" applyNumberFormat="1" applyFont="1" applyBorder="1" applyAlignment="1">
      <alignment horizontal="right"/>
    </xf>
    <xf numFmtId="164" fontId="2264" fillId="0" borderId="2263" xfId="0" applyNumberFormat="1" applyFont="1" applyBorder="1" applyAlignment="1">
      <alignment horizontal="right"/>
    </xf>
    <xf numFmtId="164" fontId="2265" fillId="0" borderId="2264" xfId="0" applyNumberFormat="1" applyFont="1" applyBorder="1" applyAlignment="1">
      <alignment horizontal="right"/>
    </xf>
    <xf numFmtId="164" fontId="2266" fillId="0" borderId="2265" xfId="0" applyNumberFormat="1" applyFont="1" applyBorder="1" applyAlignment="1">
      <alignment horizontal="right"/>
    </xf>
    <xf numFmtId="0" fontId="2267" fillId="0" borderId="2266" xfId="0" applyFont="1" applyBorder="1" applyAlignment="1">
      <alignment horizontal="right"/>
    </xf>
    <xf numFmtId="164" fontId="2268" fillId="0" borderId="2267" xfId="0" applyNumberFormat="1" applyFont="1" applyBorder="1" applyAlignment="1">
      <alignment horizontal="right"/>
    </xf>
    <xf numFmtId="164" fontId="2269" fillId="0" borderId="2268" xfId="0" applyNumberFormat="1" applyFont="1" applyBorder="1" applyAlignment="1">
      <alignment horizontal="right"/>
    </xf>
    <xf numFmtId="164" fontId="2270" fillId="0" borderId="2269" xfId="0" applyNumberFormat="1" applyFont="1" applyBorder="1" applyAlignment="1">
      <alignment horizontal="right"/>
    </xf>
    <xf numFmtId="164" fontId="2271" fillId="0" borderId="2270" xfId="0" applyNumberFormat="1" applyFont="1" applyBorder="1" applyAlignment="1">
      <alignment horizontal="right"/>
    </xf>
    <xf numFmtId="0" fontId="2272" fillId="0" borderId="2271" xfId="0" applyFont="1" applyBorder="1"/>
    <xf numFmtId="0" fontId="2273" fillId="0" borderId="2272" xfId="0" applyFont="1" applyBorder="1" applyAlignment="1">
      <alignment horizontal="right"/>
    </xf>
    <xf numFmtId="0" fontId="2274" fillId="0" borderId="2273" xfId="0" applyFont="1" applyBorder="1" applyAlignment="1">
      <alignment horizontal="right"/>
    </xf>
    <xf numFmtId="164" fontId="2275" fillId="0" borderId="2274" xfId="0" applyNumberFormat="1" applyFont="1" applyBorder="1" applyAlignment="1">
      <alignment horizontal="right"/>
    </xf>
    <xf numFmtId="164" fontId="2276" fillId="0" borderId="2275" xfId="0" applyNumberFormat="1" applyFont="1" applyBorder="1" applyAlignment="1">
      <alignment horizontal="right"/>
    </xf>
    <xf numFmtId="164" fontId="2277" fillId="0" borderId="2276" xfId="0" applyNumberFormat="1" applyFont="1" applyBorder="1" applyAlignment="1">
      <alignment horizontal="right"/>
    </xf>
    <xf numFmtId="164" fontId="2278" fillId="0" borderId="2277" xfId="0" applyNumberFormat="1" applyFont="1" applyBorder="1" applyAlignment="1">
      <alignment horizontal="right"/>
    </xf>
    <xf numFmtId="0" fontId="2279" fillId="0" borderId="2278" xfId="0" applyFont="1" applyBorder="1" applyAlignment="1">
      <alignment horizontal="right"/>
    </xf>
    <xf numFmtId="164" fontId="2280" fillId="0" borderId="2279" xfId="0" applyNumberFormat="1" applyFont="1" applyBorder="1" applyAlignment="1">
      <alignment horizontal="right"/>
    </xf>
    <xf numFmtId="164" fontId="2281" fillId="0" borderId="2280" xfId="0" applyNumberFormat="1" applyFont="1" applyBorder="1" applyAlignment="1">
      <alignment horizontal="right"/>
    </xf>
    <xf numFmtId="164" fontId="2282" fillId="0" borderId="2281" xfId="0" applyNumberFormat="1" applyFont="1" applyBorder="1" applyAlignment="1">
      <alignment horizontal="right"/>
    </xf>
    <xf numFmtId="164" fontId="2283" fillId="0" borderId="2282" xfId="0" applyNumberFormat="1" applyFont="1" applyBorder="1" applyAlignment="1">
      <alignment horizontal="right"/>
    </xf>
    <xf numFmtId="0" fontId="2284" fillId="0" borderId="2283" xfId="0" applyFont="1" applyBorder="1" applyAlignment="1">
      <alignment horizontal="right"/>
    </xf>
    <xf numFmtId="164" fontId="2285" fillId="0" borderId="2284" xfId="0" applyNumberFormat="1" applyFont="1" applyBorder="1" applyAlignment="1">
      <alignment horizontal="right"/>
    </xf>
    <xf numFmtId="164" fontId="2286" fillId="0" borderId="2285" xfId="0" applyNumberFormat="1" applyFont="1" applyBorder="1" applyAlignment="1">
      <alignment horizontal="right"/>
    </xf>
    <xf numFmtId="164" fontId="2287" fillId="0" borderId="2286" xfId="0" applyNumberFormat="1" applyFont="1" applyBorder="1" applyAlignment="1">
      <alignment horizontal="right"/>
    </xf>
    <xf numFmtId="164" fontId="2288" fillId="0" borderId="2287" xfId="0" applyNumberFormat="1" applyFont="1" applyBorder="1" applyAlignment="1">
      <alignment horizontal="right"/>
    </xf>
    <xf numFmtId="0" fontId="2289" fillId="0" borderId="2288" xfId="0" applyFont="1" applyBorder="1" applyAlignment="1">
      <alignment horizontal="right"/>
    </xf>
    <xf numFmtId="164" fontId="2290" fillId="0" borderId="2289" xfId="0" applyNumberFormat="1" applyFont="1" applyBorder="1" applyAlignment="1">
      <alignment horizontal="right"/>
    </xf>
    <xf numFmtId="164" fontId="2291" fillId="0" borderId="2290" xfId="0" applyNumberFormat="1" applyFont="1" applyBorder="1" applyAlignment="1">
      <alignment horizontal="right"/>
    </xf>
    <xf numFmtId="164" fontId="2292" fillId="0" borderId="2291" xfId="0" applyNumberFormat="1" applyFont="1" applyBorder="1" applyAlignment="1">
      <alignment horizontal="right"/>
    </xf>
    <xf numFmtId="164" fontId="2293" fillId="0" borderId="2292" xfId="0" applyNumberFormat="1" applyFont="1" applyBorder="1" applyAlignment="1">
      <alignment horizontal="right"/>
    </xf>
    <xf numFmtId="0" fontId="2294" fillId="0" borderId="2293" xfId="0" applyFont="1" applyBorder="1" applyAlignment="1">
      <alignment horizontal="right"/>
    </xf>
    <xf numFmtId="164" fontId="2295" fillId="0" borderId="2294" xfId="0" applyNumberFormat="1" applyFont="1" applyBorder="1" applyAlignment="1">
      <alignment horizontal="right"/>
    </xf>
    <xf numFmtId="164" fontId="2296" fillId="0" borderId="2295" xfId="0" applyNumberFormat="1" applyFont="1" applyBorder="1" applyAlignment="1">
      <alignment horizontal="right"/>
    </xf>
    <xf numFmtId="164" fontId="2297" fillId="0" borderId="2296" xfId="0" applyNumberFormat="1" applyFont="1" applyBorder="1" applyAlignment="1">
      <alignment horizontal="right"/>
    </xf>
    <xf numFmtId="164" fontId="2298" fillId="0" borderId="2297" xfId="0" applyNumberFormat="1" applyFont="1" applyBorder="1" applyAlignment="1">
      <alignment horizontal="right"/>
    </xf>
    <xf numFmtId="0" fontId="2299" fillId="0" borderId="2298" xfId="0" applyFont="1" applyBorder="1"/>
    <xf numFmtId="0" fontId="2300" fillId="0" borderId="2299" xfId="0" applyFont="1" applyBorder="1" applyAlignment="1">
      <alignment horizontal="right"/>
    </xf>
    <xf numFmtId="0" fontId="2301" fillId="0" borderId="2300" xfId="0" applyFont="1" applyBorder="1" applyAlignment="1">
      <alignment horizontal="right"/>
    </xf>
    <xf numFmtId="164" fontId="2302" fillId="0" borderId="2301" xfId="0" applyNumberFormat="1" applyFont="1" applyBorder="1" applyAlignment="1">
      <alignment horizontal="right"/>
    </xf>
    <xf numFmtId="164" fontId="2303" fillId="0" borderId="2302" xfId="0" applyNumberFormat="1" applyFont="1" applyBorder="1" applyAlignment="1">
      <alignment horizontal="right"/>
    </xf>
    <xf numFmtId="164" fontId="2304" fillId="0" borderId="2303" xfId="0" applyNumberFormat="1" applyFont="1" applyBorder="1" applyAlignment="1">
      <alignment horizontal="right"/>
    </xf>
    <xf numFmtId="164" fontId="2305" fillId="0" borderId="2304" xfId="0" applyNumberFormat="1" applyFont="1" applyBorder="1" applyAlignment="1">
      <alignment horizontal="right"/>
    </xf>
    <xf numFmtId="0" fontId="2306" fillId="0" borderId="2305" xfId="0" applyFont="1" applyBorder="1" applyAlignment="1">
      <alignment horizontal="right"/>
    </xf>
    <xf numFmtId="164" fontId="2307" fillId="0" borderId="2306" xfId="0" applyNumberFormat="1" applyFont="1" applyBorder="1" applyAlignment="1">
      <alignment horizontal="right"/>
    </xf>
    <xf numFmtId="164" fontId="2308" fillId="0" borderId="2307" xfId="0" applyNumberFormat="1" applyFont="1" applyBorder="1" applyAlignment="1">
      <alignment horizontal="right"/>
    </xf>
    <xf numFmtId="164" fontId="2309" fillId="0" borderId="2308" xfId="0" applyNumberFormat="1" applyFont="1" applyBorder="1" applyAlignment="1">
      <alignment horizontal="right"/>
    </xf>
    <xf numFmtId="164" fontId="2310" fillId="0" borderId="2309" xfId="0" applyNumberFormat="1" applyFont="1" applyBorder="1" applyAlignment="1">
      <alignment horizontal="right"/>
    </xf>
    <xf numFmtId="0" fontId="2311" fillId="0" borderId="2310" xfId="0" applyFont="1" applyBorder="1" applyAlignment="1">
      <alignment horizontal="right"/>
    </xf>
    <xf numFmtId="164" fontId="2312" fillId="0" borderId="2311" xfId="0" applyNumberFormat="1" applyFont="1" applyBorder="1" applyAlignment="1">
      <alignment horizontal="right"/>
    </xf>
    <xf numFmtId="164" fontId="2313" fillId="0" borderId="2312" xfId="0" applyNumberFormat="1" applyFont="1" applyBorder="1" applyAlignment="1">
      <alignment horizontal="right"/>
    </xf>
    <xf numFmtId="164" fontId="2314" fillId="0" borderId="2313" xfId="0" applyNumberFormat="1" applyFont="1" applyBorder="1" applyAlignment="1">
      <alignment horizontal="right"/>
    </xf>
    <xf numFmtId="164" fontId="2315" fillId="0" borderId="2314" xfId="0" applyNumberFormat="1" applyFont="1" applyBorder="1" applyAlignment="1">
      <alignment horizontal="right"/>
    </xf>
    <xf numFmtId="0" fontId="2316" fillId="0" borderId="2315" xfId="0" applyFont="1" applyBorder="1"/>
    <xf numFmtId="0" fontId="2317" fillId="0" borderId="2316" xfId="0" applyFont="1" applyBorder="1" applyAlignment="1">
      <alignment horizontal="right"/>
    </xf>
    <xf numFmtId="0" fontId="2318" fillId="0" borderId="2317" xfId="0" applyFont="1" applyBorder="1" applyAlignment="1">
      <alignment horizontal="right"/>
    </xf>
    <xf numFmtId="164" fontId="2319" fillId="0" borderId="2318" xfId="0" applyNumberFormat="1" applyFont="1" applyBorder="1" applyAlignment="1">
      <alignment horizontal="right"/>
    </xf>
    <xf numFmtId="164" fontId="2320" fillId="0" borderId="2319" xfId="0" applyNumberFormat="1" applyFont="1" applyBorder="1" applyAlignment="1">
      <alignment horizontal="right"/>
    </xf>
    <xf numFmtId="164" fontId="2321" fillId="0" borderId="2320" xfId="0" applyNumberFormat="1" applyFont="1" applyBorder="1" applyAlignment="1">
      <alignment horizontal="right"/>
    </xf>
    <xf numFmtId="164" fontId="2322" fillId="0" borderId="2321" xfId="0" applyNumberFormat="1" applyFont="1" applyBorder="1" applyAlignment="1">
      <alignment horizontal="right"/>
    </xf>
    <xf numFmtId="0" fontId="2323" fillId="0" borderId="2322" xfId="0" applyFont="1" applyBorder="1" applyAlignment="1">
      <alignment horizontal="right"/>
    </xf>
    <xf numFmtId="164" fontId="2324" fillId="0" borderId="2323" xfId="0" applyNumberFormat="1" applyFont="1" applyBorder="1" applyAlignment="1">
      <alignment horizontal="right"/>
    </xf>
    <xf numFmtId="164" fontId="2325" fillId="0" borderId="2324" xfId="0" applyNumberFormat="1" applyFont="1" applyBorder="1" applyAlignment="1">
      <alignment horizontal="right"/>
    </xf>
    <xf numFmtId="164" fontId="2326" fillId="0" borderId="2325" xfId="0" applyNumberFormat="1" applyFont="1" applyBorder="1" applyAlignment="1">
      <alignment horizontal="right"/>
    </xf>
    <xf numFmtId="164" fontId="2327" fillId="0" borderId="2326" xfId="0" applyNumberFormat="1" applyFont="1" applyBorder="1" applyAlignment="1">
      <alignment horizontal="right"/>
    </xf>
    <xf numFmtId="0" fontId="2328" fillId="0" borderId="2327" xfId="0" applyFont="1" applyBorder="1" applyAlignment="1">
      <alignment horizontal="right"/>
    </xf>
    <xf numFmtId="164" fontId="2329" fillId="0" borderId="2328" xfId="0" applyNumberFormat="1" applyFont="1" applyBorder="1" applyAlignment="1">
      <alignment horizontal="right"/>
    </xf>
    <xf numFmtId="164" fontId="2330" fillId="0" borderId="2329" xfId="0" applyNumberFormat="1" applyFont="1" applyBorder="1" applyAlignment="1">
      <alignment horizontal="right"/>
    </xf>
    <xf numFmtId="164" fontId="2331" fillId="0" borderId="2330" xfId="0" applyNumberFormat="1" applyFont="1" applyBorder="1" applyAlignment="1">
      <alignment horizontal="right"/>
    </xf>
    <xf numFmtId="164" fontId="2332" fillId="0" borderId="2331" xfId="0" applyNumberFormat="1" applyFont="1" applyBorder="1" applyAlignment="1">
      <alignment horizontal="right"/>
    </xf>
    <xf numFmtId="0" fontId="2333" fillId="0" borderId="2332" xfId="0" applyFont="1" applyBorder="1"/>
    <xf numFmtId="0" fontId="2334" fillId="0" borderId="2333" xfId="0" applyFont="1" applyBorder="1" applyAlignment="1">
      <alignment horizontal="right"/>
    </xf>
    <xf numFmtId="0" fontId="2335" fillId="0" borderId="2334" xfId="0" applyFont="1" applyBorder="1" applyAlignment="1">
      <alignment horizontal="right"/>
    </xf>
    <xf numFmtId="164" fontId="2336" fillId="0" borderId="2335" xfId="0" applyNumberFormat="1" applyFont="1" applyBorder="1" applyAlignment="1">
      <alignment horizontal="right"/>
    </xf>
    <xf numFmtId="164" fontId="2337" fillId="0" borderId="2336" xfId="0" applyNumberFormat="1" applyFont="1" applyBorder="1" applyAlignment="1">
      <alignment horizontal="right"/>
    </xf>
    <xf numFmtId="164" fontId="2338" fillId="0" borderId="2337" xfId="0" applyNumberFormat="1" applyFont="1" applyBorder="1" applyAlignment="1">
      <alignment horizontal="right"/>
    </xf>
    <xf numFmtId="164" fontId="2339" fillId="0" borderId="2338" xfId="0" applyNumberFormat="1" applyFont="1" applyBorder="1" applyAlignment="1">
      <alignment horizontal="right"/>
    </xf>
    <xf numFmtId="0" fontId="2340" fillId="0" borderId="2339" xfId="0" applyFont="1" applyBorder="1" applyAlignment="1">
      <alignment horizontal="right"/>
    </xf>
    <xf numFmtId="164" fontId="2341" fillId="0" borderId="2340" xfId="0" applyNumberFormat="1" applyFont="1" applyBorder="1" applyAlignment="1">
      <alignment horizontal="right"/>
    </xf>
    <xf numFmtId="164" fontId="2342" fillId="0" borderId="2341" xfId="0" applyNumberFormat="1" applyFont="1" applyBorder="1" applyAlignment="1">
      <alignment horizontal="right"/>
    </xf>
    <xf numFmtId="164" fontId="2343" fillId="0" borderId="2342" xfId="0" applyNumberFormat="1" applyFont="1" applyBorder="1" applyAlignment="1">
      <alignment horizontal="right"/>
    </xf>
    <xf numFmtId="164" fontId="2344" fillId="0" borderId="2343" xfId="0" applyNumberFormat="1" applyFont="1" applyBorder="1" applyAlignment="1">
      <alignment horizontal="right"/>
    </xf>
    <xf numFmtId="0" fontId="2345" fillId="0" borderId="2344" xfId="0" applyFont="1" applyBorder="1" applyAlignment="1">
      <alignment horizontal="right"/>
    </xf>
    <xf numFmtId="164" fontId="2346" fillId="0" borderId="2345" xfId="0" applyNumberFormat="1" applyFont="1" applyBorder="1" applyAlignment="1">
      <alignment horizontal="right"/>
    </xf>
    <xf numFmtId="164" fontId="2347" fillId="0" borderId="2346" xfId="0" applyNumberFormat="1" applyFont="1" applyBorder="1" applyAlignment="1">
      <alignment horizontal="right"/>
    </xf>
    <xf numFmtId="164" fontId="2348" fillId="0" borderId="2347" xfId="0" applyNumberFormat="1" applyFont="1" applyBorder="1" applyAlignment="1">
      <alignment horizontal="right"/>
    </xf>
    <xf numFmtId="164" fontId="2349" fillId="0" borderId="2348" xfId="0" applyNumberFormat="1" applyFont="1" applyBorder="1" applyAlignment="1">
      <alignment horizontal="right"/>
    </xf>
    <xf numFmtId="0" fontId="2350" fillId="0" borderId="2349" xfId="0" applyFont="1" applyBorder="1" applyAlignment="1">
      <alignment horizontal="right"/>
    </xf>
    <xf numFmtId="164" fontId="2351" fillId="0" borderId="2350" xfId="0" applyNumberFormat="1" applyFont="1" applyBorder="1" applyAlignment="1">
      <alignment horizontal="right"/>
    </xf>
    <xf numFmtId="164" fontId="2352" fillId="0" borderId="2351" xfId="0" applyNumberFormat="1" applyFont="1" applyBorder="1" applyAlignment="1">
      <alignment horizontal="right"/>
    </xf>
    <xf numFmtId="164" fontId="2353" fillId="0" borderId="2352" xfId="0" applyNumberFormat="1" applyFont="1" applyBorder="1" applyAlignment="1">
      <alignment horizontal="right"/>
    </xf>
    <xf numFmtId="164" fontId="2354" fillId="0" borderId="2353" xfId="0" applyNumberFormat="1" applyFont="1" applyBorder="1" applyAlignment="1">
      <alignment horizontal="right"/>
    </xf>
    <xf numFmtId="0" fontId="2355" fillId="0" borderId="2354" xfId="0" applyFont="1" applyBorder="1" applyAlignment="1">
      <alignment horizontal="right"/>
    </xf>
    <xf numFmtId="164" fontId="2356" fillId="0" borderId="2355" xfId="0" applyNumberFormat="1" applyFont="1" applyBorder="1" applyAlignment="1">
      <alignment horizontal="right"/>
    </xf>
    <xf numFmtId="164" fontId="2357" fillId="0" borderId="2356" xfId="0" applyNumberFormat="1" applyFont="1" applyBorder="1" applyAlignment="1">
      <alignment horizontal="right"/>
    </xf>
    <xf numFmtId="164" fontId="2358" fillId="0" borderId="2357" xfId="0" applyNumberFormat="1" applyFont="1" applyBorder="1" applyAlignment="1">
      <alignment horizontal="right"/>
    </xf>
    <xf numFmtId="164" fontId="2359" fillId="0" borderId="2358" xfId="0" applyNumberFormat="1" applyFont="1" applyBorder="1" applyAlignment="1">
      <alignment horizontal="right"/>
    </xf>
    <xf numFmtId="0" fontId="2360" fillId="0" borderId="2359" xfId="0" applyFont="1" applyBorder="1"/>
    <xf numFmtId="0" fontId="2361" fillId="0" borderId="2360" xfId="0" applyFont="1" applyBorder="1" applyAlignment="1">
      <alignment horizontal="right"/>
    </xf>
    <xf numFmtId="0" fontId="2362" fillId="0" borderId="2361" xfId="0" applyFont="1" applyBorder="1" applyAlignment="1">
      <alignment horizontal="right"/>
    </xf>
    <xf numFmtId="164" fontId="2363" fillId="0" borderId="2362" xfId="0" applyNumberFormat="1" applyFont="1" applyBorder="1" applyAlignment="1">
      <alignment horizontal="right"/>
    </xf>
    <xf numFmtId="164" fontId="2364" fillId="0" borderId="2363" xfId="0" applyNumberFormat="1" applyFont="1" applyBorder="1" applyAlignment="1">
      <alignment horizontal="right"/>
    </xf>
    <xf numFmtId="164" fontId="2365" fillId="0" borderId="2364" xfId="0" applyNumberFormat="1" applyFont="1" applyBorder="1" applyAlignment="1">
      <alignment horizontal="right"/>
    </xf>
    <xf numFmtId="164" fontId="2366" fillId="0" borderId="2365" xfId="0" applyNumberFormat="1" applyFont="1" applyBorder="1" applyAlignment="1">
      <alignment horizontal="right"/>
    </xf>
    <xf numFmtId="0" fontId="2367" fillId="0" borderId="2366" xfId="0" applyFont="1" applyBorder="1" applyAlignment="1">
      <alignment horizontal="right"/>
    </xf>
    <xf numFmtId="164" fontId="2368" fillId="0" borderId="2367" xfId="0" applyNumberFormat="1" applyFont="1" applyBorder="1" applyAlignment="1">
      <alignment horizontal="right"/>
    </xf>
    <xf numFmtId="164" fontId="2369" fillId="0" borderId="2368" xfId="0" applyNumberFormat="1" applyFont="1" applyBorder="1" applyAlignment="1">
      <alignment horizontal="right"/>
    </xf>
    <xf numFmtId="164" fontId="2370" fillId="0" borderId="2369" xfId="0" applyNumberFormat="1" applyFont="1" applyBorder="1" applyAlignment="1">
      <alignment horizontal="right"/>
    </xf>
    <xf numFmtId="164" fontId="2371" fillId="0" borderId="2370" xfId="0" applyNumberFormat="1" applyFont="1" applyBorder="1" applyAlignment="1">
      <alignment horizontal="right"/>
    </xf>
    <xf numFmtId="0" fontId="2372" fillId="0" borderId="2371" xfId="0" applyFont="1" applyBorder="1" applyAlignment="1">
      <alignment horizontal="right"/>
    </xf>
    <xf numFmtId="164" fontId="2373" fillId="0" borderId="2372" xfId="0" applyNumberFormat="1" applyFont="1" applyBorder="1" applyAlignment="1">
      <alignment horizontal="right"/>
    </xf>
    <xf numFmtId="164" fontId="2374" fillId="0" borderId="2373" xfId="0" applyNumberFormat="1" applyFont="1" applyBorder="1" applyAlignment="1">
      <alignment horizontal="right"/>
    </xf>
    <xf numFmtId="164" fontId="2375" fillId="0" borderId="2374" xfId="0" applyNumberFormat="1" applyFont="1" applyBorder="1" applyAlignment="1">
      <alignment horizontal="right"/>
    </xf>
    <xf numFmtId="164" fontId="2376" fillId="0" borderId="2375" xfId="0" applyNumberFormat="1" applyFont="1" applyBorder="1" applyAlignment="1">
      <alignment horizontal="right"/>
    </xf>
    <xf numFmtId="0" fontId="2377" fillId="0" borderId="2376" xfId="0" applyFont="1" applyBorder="1" applyAlignment="1">
      <alignment horizontal="right"/>
    </xf>
    <xf numFmtId="164" fontId="2378" fillId="0" borderId="2377" xfId="0" applyNumberFormat="1" applyFont="1" applyBorder="1" applyAlignment="1">
      <alignment horizontal="right"/>
    </xf>
    <xf numFmtId="164" fontId="2379" fillId="0" borderId="2378" xfId="0" applyNumberFormat="1" applyFont="1" applyBorder="1" applyAlignment="1">
      <alignment horizontal="right"/>
    </xf>
    <xf numFmtId="164" fontId="2380" fillId="0" borderId="2379" xfId="0" applyNumberFormat="1" applyFont="1" applyBorder="1" applyAlignment="1">
      <alignment horizontal="right"/>
    </xf>
    <xf numFmtId="164" fontId="2381" fillId="0" borderId="2380" xfId="0" applyNumberFormat="1" applyFont="1" applyBorder="1" applyAlignment="1">
      <alignment horizontal="right"/>
    </xf>
    <xf numFmtId="0" fontId="2382" fillId="0" borderId="2381" xfId="0" applyFont="1" applyBorder="1"/>
    <xf numFmtId="0" fontId="2383" fillId="0" borderId="2382" xfId="0" applyFont="1" applyBorder="1" applyAlignment="1">
      <alignment horizontal="right"/>
    </xf>
    <xf numFmtId="0" fontId="2384" fillId="0" borderId="2383" xfId="0" applyFont="1" applyBorder="1" applyAlignment="1">
      <alignment horizontal="right"/>
    </xf>
    <xf numFmtId="164" fontId="2385" fillId="0" borderId="2384" xfId="0" applyNumberFormat="1" applyFont="1" applyBorder="1" applyAlignment="1">
      <alignment horizontal="right"/>
    </xf>
    <xf numFmtId="164" fontId="2386" fillId="0" borderId="2385" xfId="0" applyNumberFormat="1" applyFont="1" applyBorder="1" applyAlignment="1">
      <alignment horizontal="right"/>
    </xf>
    <xf numFmtId="164" fontId="2387" fillId="0" borderId="2386" xfId="0" applyNumberFormat="1" applyFont="1" applyBorder="1" applyAlignment="1">
      <alignment horizontal="right"/>
    </xf>
    <xf numFmtId="164" fontId="2388" fillId="0" borderId="2387" xfId="0" applyNumberFormat="1" applyFont="1" applyBorder="1" applyAlignment="1">
      <alignment horizontal="right"/>
    </xf>
    <xf numFmtId="0" fontId="2389" fillId="0" borderId="2388" xfId="0" applyFont="1" applyBorder="1"/>
    <xf numFmtId="0" fontId="2394" fillId="0" borderId="2393" xfId="0" applyFont="1" applyBorder="1"/>
    <xf numFmtId="0" fontId="2395" fillId="0" borderId="2394" xfId="0" applyFont="1" applyBorder="1" applyAlignment="1">
      <alignment horizontal="right"/>
    </xf>
    <xf numFmtId="0" fontId="2396" fillId="0" borderId="2395" xfId="0" applyFont="1" applyBorder="1" applyAlignment="1">
      <alignment horizontal="right"/>
    </xf>
    <xf numFmtId="0" fontId="2397" fillId="0" borderId="2396" xfId="0" applyFont="1" applyBorder="1" applyAlignment="1">
      <alignment horizontal="right"/>
    </xf>
    <xf numFmtId="0" fontId="2398" fillId="0" borderId="2397" xfId="0" applyFont="1" applyBorder="1" applyAlignment="1">
      <alignment horizontal="right"/>
    </xf>
    <xf numFmtId="0" fontId="2399" fillId="0" borderId="2398" xfId="0" applyFont="1" applyBorder="1" applyAlignment="1">
      <alignment horizontal="right"/>
    </xf>
    <xf numFmtId="0" fontId="2400" fillId="0" borderId="2399" xfId="0" applyFont="1" applyBorder="1"/>
    <xf numFmtId="0" fontId="2401" fillId="0" borderId="2400" xfId="0" applyFont="1" applyBorder="1"/>
    <xf numFmtId="0" fontId="2402" fillId="0" borderId="2401" xfId="0" applyFont="1" applyBorder="1"/>
    <xf numFmtId="0" fontId="2403" fillId="0" borderId="2402" xfId="0" applyFont="1" applyBorder="1"/>
    <xf numFmtId="0" fontId="2404" fillId="0" borderId="2403" xfId="0" applyFont="1" applyBorder="1" applyAlignment="1">
      <alignment horizontal="right"/>
    </xf>
    <xf numFmtId="164" fontId="2405" fillId="0" borderId="2404" xfId="0" applyNumberFormat="1" applyFont="1" applyBorder="1" applyAlignment="1">
      <alignment horizontal="right"/>
    </xf>
    <xf numFmtId="164" fontId="2406" fillId="0" borderId="2405" xfId="0" applyNumberFormat="1" applyFont="1" applyBorder="1" applyAlignment="1">
      <alignment horizontal="right"/>
    </xf>
    <xf numFmtId="164" fontId="2407" fillId="0" borderId="2406" xfId="0" applyNumberFormat="1" applyFont="1" applyBorder="1" applyAlignment="1">
      <alignment horizontal="right"/>
    </xf>
    <xf numFmtId="164" fontId="2408" fillId="0" borderId="2407" xfId="0" applyNumberFormat="1" applyFont="1" applyBorder="1" applyAlignment="1">
      <alignment horizontal="right"/>
    </xf>
    <xf numFmtId="0" fontId="2409" fillId="0" borderId="2408" xfId="0" applyFont="1" applyBorder="1" applyAlignment="1">
      <alignment horizontal="right"/>
    </xf>
    <xf numFmtId="164" fontId="2410" fillId="0" borderId="2409" xfId="0" applyNumberFormat="1" applyFont="1" applyBorder="1" applyAlignment="1">
      <alignment horizontal="right"/>
    </xf>
    <xf numFmtId="164" fontId="2411" fillId="0" borderId="2410" xfId="0" applyNumberFormat="1" applyFont="1" applyBorder="1" applyAlignment="1">
      <alignment horizontal="right"/>
    </xf>
    <xf numFmtId="164" fontId="2412" fillId="0" borderId="2411" xfId="0" applyNumberFormat="1" applyFont="1" applyBorder="1" applyAlignment="1">
      <alignment horizontal="right"/>
    </xf>
    <xf numFmtId="164" fontId="2413" fillId="0" borderId="2412" xfId="0" applyNumberFormat="1" applyFont="1" applyBorder="1" applyAlignment="1">
      <alignment horizontal="right"/>
    </xf>
    <xf numFmtId="0" fontId="2414" fillId="0" borderId="2413" xfId="0" applyFont="1" applyBorder="1"/>
    <xf numFmtId="0" fontId="2415" fillId="0" borderId="2414" xfId="0" applyFont="1" applyBorder="1" applyAlignment="1">
      <alignment horizontal="right"/>
    </xf>
    <xf numFmtId="0" fontId="2416" fillId="0" borderId="2415" xfId="0" applyFont="1" applyBorder="1" applyAlignment="1">
      <alignment horizontal="right"/>
    </xf>
    <xf numFmtId="164" fontId="2417" fillId="0" borderId="2416" xfId="0" applyNumberFormat="1" applyFont="1" applyBorder="1" applyAlignment="1">
      <alignment horizontal="right"/>
    </xf>
    <xf numFmtId="164" fontId="2418" fillId="0" borderId="2417" xfId="0" applyNumberFormat="1" applyFont="1" applyBorder="1" applyAlignment="1">
      <alignment horizontal="right"/>
    </xf>
    <xf numFmtId="164" fontId="2419" fillId="0" borderId="2418" xfId="0" applyNumberFormat="1" applyFont="1" applyBorder="1" applyAlignment="1">
      <alignment horizontal="right"/>
    </xf>
    <xf numFmtId="164" fontId="2420" fillId="0" borderId="2419" xfId="0" applyNumberFormat="1" applyFont="1" applyBorder="1" applyAlignment="1">
      <alignment horizontal="right"/>
    </xf>
    <xf numFmtId="0" fontId="2421" fillId="0" borderId="2420" xfId="0" applyFont="1" applyBorder="1" applyAlignment="1">
      <alignment horizontal="right"/>
    </xf>
    <xf numFmtId="164" fontId="2422" fillId="0" borderId="2421" xfId="0" applyNumberFormat="1" applyFont="1" applyBorder="1" applyAlignment="1">
      <alignment horizontal="right"/>
    </xf>
    <xf numFmtId="164" fontId="2423" fillId="0" borderId="2422" xfId="0" applyNumberFormat="1" applyFont="1" applyBorder="1" applyAlignment="1">
      <alignment horizontal="right"/>
    </xf>
    <xf numFmtId="164" fontId="2424" fillId="0" borderId="2423" xfId="0" applyNumberFormat="1" applyFont="1" applyBorder="1" applyAlignment="1">
      <alignment horizontal="right"/>
    </xf>
    <xf numFmtId="164" fontId="2425" fillId="0" borderId="2424" xfId="0" applyNumberFormat="1" applyFont="1" applyBorder="1" applyAlignment="1">
      <alignment horizontal="right"/>
    </xf>
    <xf numFmtId="0" fontId="2426" fillId="0" borderId="2425" xfId="0" applyFont="1" applyBorder="1" applyAlignment="1">
      <alignment horizontal="right"/>
    </xf>
    <xf numFmtId="164" fontId="2427" fillId="0" borderId="2426" xfId="0" applyNumberFormat="1" applyFont="1" applyBorder="1" applyAlignment="1">
      <alignment horizontal="right"/>
    </xf>
    <xf numFmtId="164" fontId="2428" fillId="0" borderId="2427" xfId="0" applyNumberFormat="1" applyFont="1" applyBorder="1" applyAlignment="1">
      <alignment horizontal="right"/>
    </xf>
    <xf numFmtId="164" fontId="2429" fillId="0" borderId="2428" xfId="0" applyNumberFormat="1" applyFont="1" applyBorder="1" applyAlignment="1">
      <alignment horizontal="right"/>
    </xf>
    <xf numFmtId="164" fontId="2430" fillId="0" borderId="2429" xfId="0" applyNumberFormat="1" applyFont="1" applyBorder="1" applyAlignment="1">
      <alignment horizontal="right"/>
    </xf>
    <xf numFmtId="0" fontId="2431" fillId="0" borderId="2430" xfId="0" applyFont="1" applyBorder="1"/>
    <xf numFmtId="0" fontId="2432" fillId="0" borderId="2431" xfId="0" applyFont="1" applyBorder="1" applyAlignment="1">
      <alignment horizontal="right"/>
    </xf>
    <xf numFmtId="0" fontId="2433" fillId="0" borderId="2432" xfId="0" applyFont="1" applyBorder="1" applyAlignment="1">
      <alignment horizontal="right"/>
    </xf>
    <xf numFmtId="164" fontId="2434" fillId="0" borderId="2433" xfId="0" applyNumberFormat="1" applyFont="1" applyBorder="1" applyAlignment="1">
      <alignment horizontal="right"/>
    </xf>
    <xf numFmtId="164" fontId="2435" fillId="0" borderId="2434" xfId="0" applyNumberFormat="1" applyFont="1" applyBorder="1" applyAlignment="1">
      <alignment horizontal="right"/>
    </xf>
    <xf numFmtId="164" fontId="2436" fillId="0" borderId="2435" xfId="0" applyNumberFormat="1" applyFont="1" applyBorder="1" applyAlignment="1">
      <alignment horizontal="right"/>
    </xf>
    <xf numFmtId="164" fontId="2437" fillId="0" borderId="2436" xfId="0" applyNumberFormat="1" applyFont="1" applyBorder="1" applyAlignment="1">
      <alignment horizontal="right"/>
    </xf>
    <xf numFmtId="0" fontId="2438" fillId="0" borderId="2437" xfId="0" applyFont="1" applyBorder="1" applyAlignment="1">
      <alignment horizontal="right"/>
    </xf>
    <xf numFmtId="164" fontId="2439" fillId="0" borderId="2438" xfId="0" applyNumberFormat="1" applyFont="1" applyBorder="1" applyAlignment="1">
      <alignment horizontal="right"/>
    </xf>
    <xf numFmtId="164" fontId="2440" fillId="0" borderId="2439" xfId="0" applyNumberFormat="1" applyFont="1" applyBorder="1" applyAlignment="1">
      <alignment horizontal="right"/>
    </xf>
    <xf numFmtId="164" fontId="2441" fillId="0" borderId="2440" xfId="0" applyNumberFormat="1" applyFont="1" applyBorder="1" applyAlignment="1">
      <alignment horizontal="right"/>
    </xf>
    <xf numFmtId="164" fontId="2442" fillId="0" borderId="2441" xfId="0" applyNumberFormat="1" applyFont="1" applyBorder="1" applyAlignment="1">
      <alignment horizontal="right"/>
    </xf>
    <xf numFmtId="0" fontId="2443" fillId="0" borderId="2442" xfId="0" applyFont="1" applyBorder="1" applyAlignment="1">
      <alignment horizontal="right"/>
    </xf>
    <xf numFmtId="164" fontId="2444" fillId="0" borderId="2443" xfId="0" applyNumberFormat="1" applyFont="1" applyBorder="1" applyAlignment="1">
      <alignment horizontal="right"/>
    </xf>
    <xf numFmtId="164" fontId="2445" fillId="0" borderId="2444" xfId="0" applyNumberFormat="1" applyFont="1" applyBorder="1" applyAlignment="1">
      <alignment horizontal="right"/>
    </xf>
    <xf numFmtId="164" fontId="2446" fillId="0" borderId="2445" xfId="0" applyNumberFormat="1" applyFont="1" applyBorder="1" applyAlignment="1">
      <alignment horizontal="right"/>
    </xf>
    <xf numFmtId="164" fontId="2447" fillId="0" borderId="2446" xfId="0" applyNumberFormat="1" applyFont="1" applyBorder="1" applyAlignment="1">
      <alignment horizontal="right"/>
    </xf>
    <xf numFmtId="0" fontId="2448" fillId="0" borderId="2447" xfId="0" applyFont="1" applyBorder="1" applyAlignment="1">
      <alignment horizontal="right"/>
    </xf>
    <xf numFmtId="164" fontId="2449" fillId="0" borderId="2448" xfId="0" applyNumberFormat="1" applyFont="1" applyBorder="1" applyAlignment="1">
      <alignment horizontal="right"/>
    </xf>
    <xf numFmtId="164" fontId="2450" fillId="0" borderId="2449" xfId="0" applyNumberFormat="1" applyFont="1" applyBorder="1" applyAlignment="1">
      <alignment horizontal="right"/>
    </xf>
    <xf numFmtId="164" fontId="2451" fillId="0" borderId="2450" xfId="0" applyNumberFormat="1" applyFont="1" applyBorder="1" applyAlignment="1">
      <alignment horizontal="right"/>
    </xf>
    <xf numFmtId="164" fontId="2452" fillId="0" borderId="2451" xfId="0" applyNumberFormat="1" applyFont="1" applyBorder="1" applyAlignment="1">
      <alignment horizontal="right"/>
    </xf>
    <xf numFmtId="0" fontId="2453" fillId="0" borderId="2452" xfId="0" applyFont="1" applyBorder="1"/>
    <xf numFmtId="0" fontId="2454" fillId="0" borderId="2453" xfId="0" applyFont="1" applyBorder="1" applyAlignment="1">
      <alignment horizontal="right"/>
    </xf>
    <xf numFmtId="0" fontId="2455" fillId="0" borderId="2454" xfId="0" applyFont="1" applyBorder="1" applyAlignment="1">
      <alignment horizontal="right"/>
    </xf>
    <xf numFmtId="164" fontId="2456" fillId="0" borderId="2455" xfId="0" applyNumberFormat="1" applyFont="1" applyBorder="1" applyAlignment="1">
      <alignment horizontal="right"/>
    </xf>
    <xf numFmtId="164" fontId="2457" fillId="0" borderId="2456" xfId="0" applyNumberFormat="1" applyFont="1" applyBorder="1" applyAlignment="1">
      <alignment horizontal="right"/>
    </xf>
    <xf numFmtId="164" fontId="2458" fillId="0" borderId="2457" xfId="0" applyNumberFormat="1" applyFont="1" applyBorder="1" applyAlignment="1">
      <alignment horizontal="right"/>
    </xf>
    <xf numFmtId="164" fontId="2459" fillId="0" borderId="2458" xfId="0" applyNumberFormat="1" applyFont="1" applyBorder="1" applyAlignment="1">
      <alignment horizontal="right"/>
    </xf>
    <xf numFmtId="0" fontId="2460" fillId="0" borderId="2459" xfId="0" applyFont="1" applyBorder="1" applyAlignment="1">
      <alignment horizontal="right"/>
    </xf>
    <xf numFmtId="164" fontId="2461" fillId="0" borderId="2460" xfId="0" applyNumberFormat="1" applyFont="1" applyBorder="1" applyAlignment="1">
      <alignment horizontal="right"/>
    </xf>
    <xf numFmtId="164" fontId="2462" fillId="0" borderId="2461" xfId="0" applyNumberFormat="1" applyFont="1" applyBorder="1" applyAlignment="1">
      <alignment horizontal="right"/>
    </xf>
    <xf numFmtId="164" fontId="2463" fillId="0" borderId="2462" xfId="0" applyNumberFormat="1" applyFont="1" applyBorder="1" applyAlignment="1">
      <alignment horizontal="right"/>
    </xf>
    <xf numFmtId="164" fontId="2464" fillId="0" borderId="2463" xfId="0" applyNumberFormat="1" applyFont="1" applyBorder="1" applyAlignment="1">
      <alignment horizontal="right"/>
    </xf>
    <xf numFmtId="0" fontId="2465" fillId="0" borderId="2464" xfId="0" applyFont="1" applyBorder="1"/>
    <xf numFmtId="0" fontId="2466" fillId="0" borderId="2465" xfId="0" applyFont="1" applyBorder="1" applyAlignment="1">
      <alignment horizontal="right"/>
    </xf>
    <xf numFmtId="0" fontId="2467" fillId="0" borderId="2466" xfId="0" applyFont="1" applyBorder="1" applyAlignment="1">
      <alignment horizontal="right"/>
    </xf>
    <xf numFmtId="164" fontId="2468" fillId="0" borderId="2467" xfId="0" applyNumberFormat="1" applyFont="1" applyBorder="1" applyAlignment="1">
      <alignment horizontal="right"/>
    </xf>
    <xf numFmtId="164" fontId="2469" fillId="0" borderId="2468" xfId="0" applyNumberFormat="1" applyFont="1" applyBorder="1" applyAlignment="1">
      <alignment horizontal="right"/>
    </xf>
    <xf numFmtId="164" fontId="2470" fillId="0" borderId="2469" xfId="0" applyNumberFormat="1" applyFont="1" applyBorder="1" applyAlignment="1">
      <alignment horizontal="right"/>
    </xf>
    <xf numFmtId="164" fontId="2471" fillId="0" borderId="2470" xfId="0" applyNumberFormat="1" applyFont="1" applyBorder="1" applyAlignment="1">
      <alignment horizontal="right"/>
    </xf>
    <xf numFmtId="0" fontId="2472" fillId="0" borderId="2471" xfId="0" applyFont="1" applyBorder="1" applyAlignment="1">
      <alignment horizontal="right"/>
    </xf>
    <xf numFmtId="164" fontId="2473" fillId="0" borderId="2472" xfId="0" applyNumberFormat="1" applyFont="1" applyBorder="1" applyAlignment="1">
      <alignment horizontal="right"/>
    </xf>
    <xf numFmtId="164" fontId="2474" fillId="0" borderId="2473" xfId="0" applyNumberFormat="1" applyFont="1" applyBorder="1" applyAlignment="1">
      <alignment horizontal="right"/>
    </xf>
    <xf numFmtId="164" fontId="2475" fillId="0" borderId="2474" xfId="0" applyNumberFormat="1" applyFont="1" applyBorder="1" applyAlignment="1">
      <alignment horizontal="right"/>
    </xf>
    <xf numFmtId="164" fontId="2476" fillId="0" borderId="2475" xfId="0" applyNumberFormat="1" applyFont="1" applyBorder="1" applyAlignment="1">
      <alignment horizontal="right"/>
    </xf>
    <xf numFmtId="0" fontId="2477" fillId="0" borderId="2476" xfId="0" applyFont="1" applyBorder="1"/>
    <xf numFmtId="0" fontId="2478" fillId="0" borderId="2477" xfId="0" applyFont="1" applyBorder="1" applyAlignment="1">
      <alignment horizontal="right"/>
    </xf>
    <xf numFmtId="0" fontId="2479" fillId="0" borderId="2478" xfId="0" applyFont="1" applyBorder="1" applyAlignment="1">
      <alignment horizontal="right"/>
    </xf>
    <xf numFmtId="164" fontId="2480" fillId="0" borderId="2479" xfId="0" applyNumberFormat="1" applyFont="1" applyBorder="1" applyAlignment="1">
      <alignment horizontal="right"/>
    </xf>
    <xf numFmtId="164" fontId="2481" fillId="0" borderId="2480" xfId="0" applyNumberFormat="1" applyFont="1" applyBorder="1" applyAlignment="1">
      <alignment horizontal="right"/>
    </xf>
    <xf numFmtId="164" fontId="2482" fillId="0" borderId="2481" xfId="0" applyNumberFormat="1" applyFont="1" applyBorder="1" applyAlignment="1">
      <alignment horizontal="right"/>
    </xf>
    <xf numFmtId="164" fontId="2483" fillId="0" borderId="2482" xfId="0" applyNumberFormat="1" applyFont="1" applyBorder="1" applyAlignment="1">
      <alignment horizontal="right"/>
    </xf>
    <xf numFmtId="0" fontId="2484" fillId="0" borderId="2483" xfId="0" applyFont="1" applyBorder="1" applyAlignment="1">
      <alignment horizontal="right"/>
    </xf>
    <xf numFmtId="164" fontId="2485" fillId="0" borderId="2484" xfId="0" applyNumberFormat="1" applyFont="1" applyBorder="1" applyAlignment="1">
      <alignment horizontal="right"/>
    </xf>
    <xf numFmtId="164" fontId="2486" fillId="0" borderId="2485" xfId="0" applyNumberFormat="1" applyFont="1" applyBorder="1" applyAlignment="1">
      <alignment horizontal="right"/>
    </xf>
    <xf numFmtId="164" fontId="2487" fillId="0" borderId="2486" xfId="0" applyNumberFormat="1" applyFont="1" applyBorder="1" applyAlignment="1">
      <alignment horizontal="right"/>
    </xf>
    <xf numFmtId="164" fontId="2488" fillId="0" borderId="2487" xfId="0" applyNumberFormat="1" applyFont="1" applyBorder="1" applyAlignment="1">
      <alignment horizontal="right"/>
    </xf>
    <xf numFmtId="0" fontId="2489" fillId="0" borderId="2488" xfId="0" applyFont="1" applyBorder="1"/>
    <xf numFmtId="0" fontId="2490" fillId="0" borderId="2489" xfId="0" applyFont="1" applyBorder="1" applyAlignment="1">
      <alignment horizontal="right"/>
    </xf>
    <xf numFmtId="0" fontId="2491" fillId="0" borderId="2490" xfId="0" applyFont="1" applyBorder="1" applyAlignment="1">
      <alignment horizontal="right"/>
    </xf>
    <xf numFmtId="164" fontId="2492" fillId="0" borderId="2491" xfId="0" applyNumberFormat="1" applyFont="1" applyBorder="1" applyAlignment="1">
      <alignment horizontal="right"/>
    </xf>
    <xf numFmtId="164" fontId="2493" fillId="0" borderId="2492" xfId="0" applyNumberFormat="1" applyFont="1" applyBorder="1" applyAlignment="1">
      <alignment horizontal="right"/>
    </xf>
    <xf numFmtId="164" fontId="2494" fillId="0" borderId="2493" xfId="0" applyNumberFormat="1" applyFont="1" applyBorder="1" applyAlignment="1">
      <alignment horizontal="right"/>
    </xf>
    <xf numFmtId="164" fontId="2495" fillId="0" borderId="2494" xfId="0" applyNumberFormat="1" applyFont="1" applyBorder="1" applyAlignment="1">
      <alignment horizontal="right"/>
    </xf>
    <xf numFmtId="0" fontId="2496" fillId="0" borderId="2495" xfId="0" applyFont="1" applyBorder="1" applyAlignment="1">
      <alignment horizontal="right"/>
    </xf>
    <xf numFmtId="164" fontId="2497" fillId="0" borderId="2496" xfId="0" applyNumberFormat="1" applyFont="1" applyBorder="1" applyAlignment="1">
      <alignment horizontal="right"/>
    </xf>
    <xf numFmtId="164" fontId="2498" fillId="0" borderId="2497" xfId="0" applyNumberFormat="1" applyFont="1" applyBorder="1" applyAlignment="1">
      <alignment horizontal="right"/>
    </xf>
    <xf numFmtId="164" fontId="2499" fillId="0" borderId="2498" xfId="0" applyNumberFormat="1" applyFont="1" applyBorder="1" applyAlignment="1">
      <alignment horizontal="right"/>
    </xf>
    <xf numFmtId="164" fontId="2500" fillId="0" borderId="2499" xfId="0" applyNumberFormat="1" applyFont="1" applyBorder="1" applyAlignment="1">
      <alignment horizontal="right"/>
    </xf>
    <xf numFmtId="0" fontId="2501" fillId="0" borderId="2500" xfId="0" applyFont="1" applyBorder="1"/>
    <xf numFmtId="0" fontId="2502" fillId="0" borderId="2501" xfId="0" applyFont="1" applyBorder="1" applyAlignment="1">
      <alignment horizontal="right"/>
    </xf>
    <xf numFmtId="0" fontId="2503" fillId="0" borderId="2502" xfId="0" applyFont="1" applyBorder="1" applyAlignment="1">
      <alignment horizontal="right"/>
    </xf>
    <xf numFmtId="164" fontId="2504" fillId="0" borderId="2503" xfId="0" applyNumberFormat="1" applyFont="1" applyBorder="1" applyAlignment="1">
      <alignment horizontal="right"/>
    </xf>
    <xf numFmtId="164" fontId="2505" fillId="0" borderId="2504" xfId="0" applyNumberFormat="1" applyFont="1" applyBorder="1" applyAlignment="1">
      <alignment horizontal="right"/>
    </xf>
    <xf numFmtId="164" fontId="2506" fillId="0" borderId="2505" xfId="0" applyNumberFormat="1" applyFont="1" applyBorder="1" applyAlignment="1">
      <alignment horizontal="right"/>
    </xf>
    <xf numFmtId="164" fontId="2507" fillId="0" borderId="2506" xfId="0" applyNumberFormat="1" applyFont="1" applyBorder="1" applyAlignment="1">
      <alignment horizontal="right"/>
    </xf>
    <xf numFmtId="0" fontId="2508" fillId="0" borderId="2507" xfId="0" applyFont="1" applyBorder="1" applyAlignment="1">
      <alignment horizontal="right"/>
    </xf>
    <xf numFmtId="164" fontId="2509" fillId="0" borderId="2508" xfId="0" applyNumberFormat="1" applyFont="1" applyBorder="1" applyAlignment="1">
      <alignment horizontal="right"/>
    </xf>
    <xf numFmtId="164" fontId="2510" fillId="0" borderId="2509" xfId="0" applyNumberFormat="1" applyFont="1" applyBorder="1" applyAlignment="1">
      <alignment horizontal="right"/>
    </xf>
    <xf numFmtId="164" fontId="2511" fillId="0" borderId="2510" xfId="0" applyNumberFormat="1" applyFont="1" applyBorder="1" applyAlignment="1">
      <alignment horizontal="right"/>
    </xf>
    <xf numFmtId="164" fontId="2512" fillId="0" borderId="2511" xfId="0" applyNumberFormat="1" applyFont="1" applyBorder="1" applyAlignment="1">
      <alignment horizontal="right"/>
    </xf>
    <xf numFmtId="0" fontId="2513" fillId="0" borderId="2512" xfId="0" applyFont="1" applyBorder="1" applyAlignment="1">
      <alignment horizontal="right"/>
    </xf>
    <xf numFmtId="164" fontId="2514" fillId="0" borderId="2513" xfId="0" applyNumberFormat="1" applyFont="1" applyBorder="1" applyAlignment="1">
      <alignment horizontal="right"/>
    </xf>
    <xf numFmtId="164" fontId="2515" fillId="0" borderId="2514" xfId="0" applyNumberFormat="1" applyFont="1" applyBorder="1" applyAlignment="1">
      <alignment horizontal="right"/>
    </xf>
    <xf numFmtId="164" fontId="2516" fillId="0" borderId="2515" xfId="0" applyNumberFormat="1" applyFont="1" applyBorder="1" applyAlignment="1">
      <alignment horizontal="right"/>
    </xf>
    <xf numFmtId="164" fontId="2517" fillId="0" borderId="2516" xfId="0" applyNumberFormat="1" applyFont="1" applyBorder="1" applyAlignment="1">
      <alignment horizontal="right"/>
    </xf>
    <xf numFmtId="0" fontId="2518" fillId="0" borderId="2517" xfId="0" applyFont="1" applyBorder="1"/>
    <xf numFmtId="0" fontId="2519" fillId="0" borderId="2518" xfId="0" applyFont="1" applyBorder="1" applyAlignment="1">
      <alignment horizontal="right"/>
    </xf>
    <xf numFmtId="0" fontId="2520" fillId="0" borderId="2519" xfId="0" applyFont="1" applyBorder="1" applyAlignment="1">
      <alignment horizontal="right"/>
    </xf>
    <xf numFmtId="164" fontId="2521" fillId="0" borderId="2520" xfId="0" applyNumberFormat="1" applyFont="1" applyBorder="1" applyAlignment="1">
      <alignment horizontal="right"/>
    </xf>
    <xf numFmtId="164" fontId="2522" fillId="0" borderId="2521" xfId="0" applyNumberFormat="1" applyFont="1" applyBorder="1" applyAlignment="1">
      <alignment horizontal="right"/>
    </xf>
    <xf numFmtId="164" fontId="2523" fillId="0" borderId="2522" xfId="0" applyNumberFormat="1" applyFont="1" applyBorder="1" applyAlignment="1">
      <alignment horizontal="right"/>
    </xf>
    <xf numFmtId="164" fontId="2524" fillId="0" borderId="2523" xfId="0" applyNumberFormat="1" applyFont="1" applyBorder="1" applyAlignment="1">
      <alignment horizontal="right"/>
    </xf>
    <xf numFmtId="0" fontId="2525" fillId="0" borderId="2524" xfId="0" applyFont="1" applyBorder="1" applyAlignment="1">
      <alignment horizontal="right"/>
    </xf>
    <xf numFmtId="164" fontId="2526" fillId="0" borderId="2525" xfId="0" applyNumberFormat="1" applyFont="1" applyBorder="1" applyAlignment="1">
      <alignment horizontal="right"/>
    </xf>
    <xf numFmtId="164" fontId="2527" fillId="0" borderId="2526" xfId="0" applyNumberFormat="1" applyFont="1" applyBorder="1" applyAlignment="1">
      <alignment horizontal="right"/>
    </xf>
    <xf numFmtId="164" fontId="2528" fillId="0" borderId="2527" xfId="0" applyNumberFormat="1" applyFont="1" applyBorder="1" applyAlignment="1">
      <alignment horizontal="right"/>
    </xf>
    <xf numFmtId="164" fontId="2529" fillId="0" borderId="2528" xfId="0" applyNumberFormat="1" applyFont="1" applyBorder="1" applyAlignment="1">
      <alignment horizontal="right"/>
    </xf>
    <xf numFmtId="0" fontId="2530" fillId="0" borderId="2529" xfId="0" applyFont="1" applyBorder="1" applyAlignment="1">
      <alignment horizontal="right"/>
    </xf>
    <xf numFmtId="164" fontId="2531" fillId="0" borderId="2530" xfId="0" applyNumberFormat="1" applyFont="1" applyBorder="1" applyAlignment="1">
      <alignment horizontal="right"/>
    </xf>
    <xf numFmtId="164" fontId="2532" fillId="0" borderId="2531" xfId="0" applyNumberFormat="1" applyFont="1" applyBorder="1" applyAlignment="1">
      <alignment horizontal="right"/>
    </xf>
    <xf numFmtId="164" fontId="2533" fillId="0" borderId="2532" xfId="0" applyNumberFormat="1" applyFont="1" applyBorder="1" applyAlignment="1">
      <alignment horizontal="right"/>
    </xf>
    <xf numFmtId="164" fontId="2534" fillId="0" borderId="2533" xfId="0" applyNumberFormat="1" applyFont="1" applyBorder="1" applyAlignment="1">
      <alignment horizontal="right"/>
    </xf>
    <xf numFmtId="0" fontId="2535" fillId="0" borderId="2534" xfId="0" applyFont="1" applyBorder="1"/>
    <xf numFmtId="0" fontId="2536" fillId="0" borderId="2535" xfId="0" applyFont="1" applyBorder="1" applyAlignment="1">
      <alignment horizontal="right"/>
    </xf>
    <xf numFmtId="0" fontId="2537" fillId="0" borderId="2536" xfId="0" applyFont="1" applyBorder="1" applyAlignment="1">
      <alignment horizontal="right"/>
    </xf>
    <xf numFmtId="164" fontId="2538" fillId="0" borderId="2537" xfId="0" applyNumberFormat="1" applyFont="1" applyBorder="1" applyAlignment="1">
      <alignment horizontal="right"/>
    </xf>
    <xf numFmtId="164" fontId="2539" fillId="0" borderId="2538" xfId="0" applyNumberFormat="1" applyFont="1" applyBorder="1" applyAlignment="1">
      <alignment horizontal="right"/>
    </xf>
    <xf numFmtId="164" fontId="2540" fillId="0" borderId="2539" xfId="0" applyNumberFormat="1" applyFont="1" applyBorder="1" applyAlignment="1">
      <alignment horizontal="right"/>
    </xf>
    <xf numFmtId="164" fontId="2541" fillId="0" borderId="2540" xfId="0" applyNumberFormat="1" applyFont="1" applyBorder="1" applyAlignment="1">
      <alignment horizontal="right"/>
    </xf>
    <xf numFmtId="0" fontId="2542" fillId="0" borderId="2541" xfId="0" applyFont="1" applyBorder="1" applyAlignment="1">
      <alignment horizontal="right"/>
    </xf>
    <xf numFmtId="164" fontId="2543" fillId="0" borderId="2542" xfId="0" applyNumberFormat="1" applyFont="1" applyBorder="1" applyAlignment="1">
      <alignment horizontal="right"/>
    </xf>
    <xf numFmtId="164" fontId="2544" fillId="0" borderId="2543" xfId="0" applyNumberFormat="1" applyFont="1" applyBorder="1" applyAlignment="1">
      <alignment horizontal="right"/>
    </xf>
    <xf numFmtId="164" fontId="2545" fillId="0" borderId="2544" xfId="0" applyNumberFormat="1" applyFont="1" applyBorder="1" applyAlignment="1">
      <alignment horizontal="right"/>
    </xf>
    <xf numFmtId="164" fontId="2546" fillId="0" borderId="2545" xfId="0" applyNumberFormat="1" applyFont="1" applyBorder="1" applyAlignment="1">
      <alignment horizontal="right"/>
    </xf>
    <xf numFmtId="0" fontId="2547" fillId="0" borderId="2546" xfId="0" applyFont="1" applyBorder="1" applyAlignment="1">
      <alignment horizontal="right"/>
    </xf>
    <xf numFmtId="164" fontId="2548" fillId="0" borderId="2547" xfId="0" applyNumberFormat="1" applyFont="1" applyBorder="1" applyAlignment="1">
      <alignment horizontal="right"/>
    </xf>
    <xf numFmtId="164" fontId="2549" fillId="0" borderId="2548" xfId="0" applyNumberFormat="1" applyFont="1" applyBorder="1" applyAlignment="1">
      <alignment horizontal="right"/>
    </xf>
    <xf numFmtId="164" fontId="2550" fillId="0" borderId="2549" xfId="0" applyNumberFormat="1" applyFont="1" applyBorder="1" applyAlignment="1">
      <alignment horizontal="right"/>
    </xf>
    <xf numFmtId="164" fontId="2551" fillId="0" borderId="2550" xfId="0" applyNumberFormat="1" applyFont="1" applyBorder="1" applyAlignment="1">
      <alignment horizontal="right"/>
    </xf>
    <xf numFmtId="0" fontId="2552" fillId="0" borderId="2551" xfId="0" applyFont="1" applyBorder="1" applyAlignment="1">
      <alignment horizontal="right"/>
    </xf>
    <xf numFmtId="164" fontId="2553" fillId="0" borderId="2552" xfId="0" applyNumberFormat="1" applyFont="1" applyBorder="1" applyAlignment="1">
      <alignment horizontal="right"/>
    </xf>
    <xf numFmtId="164" fontId="2554" fillId="0" borderId="2553" xfId="0" applyNumberFormat="1" applyFont="1" applyBorder="1" applyAlignment="1">
      <alignment horizontal="right"/>
    </xf>
    <xf numFmtId="164" fontId="2555" fillId="0" borderId="2554" xfId="0" applyNumberFormat="1" applyFont="1" applyBorder="1" applyAlignment="1">
      <alignment horizontal="right"/>
    </xf>
    <xf numFmtId="164" fontId="2556" fillId="0" borderId="2555" xfId="0" applyNumberFormat="1" applyFont="1" applyBorder="1" applyAlignment="1">
      <alignment horizontal="right"/>
    </xf>
    <xf numFmtId="0" fontId="2557" fillId="0" borderId="2556" xfId="0" applyFont="1" applyBorder="1" applyAlignment="1">
      <alignment horizontal="right"/>
    </xf>
    <xf numFmtId="164" fontId="2558" fillId="0" borderId="2557" xfId="0" applyNumberFormat="1" applyFont="1" applyBorder="1" applyAlignment="1">
      <alignment horizontal="right"/>
    </xf>
    <xf numFmtId="164" fontId="2559" fillId="0" borderId="2558" xfId="0" applyNumberFormat="1" applyFont="1" applyBorder="1" applyAlignment="1">
      <alignment horizontal="right"/>
    </xf>
    <xf numFmtId="164" fontId="2560" fillId="0" borderId="2559" xfId="0" applyNumberFormat="1" applyFont="1" applyBorder="1" applyAlignment="1">
      <alignment horizontal="right"/>
    </xf>
    <xf numFmtId="164" fontId="2561" fillId="0" borderId="2560" xfId="0" applyNumberFormat="1" applyFont="1" applyBorder="1" applyAlignment="1">
      <alignment horizontal="right"/>
    </xf>
    <xf numFmtId="0" fontId="2562" fillId="0" borderId="2561" xfId="0" applyFont="1" applyBorder="1"/>
    <xf numFmtId="0" fontId="2563" fillId="0" borderId="2562" xfId="0" applyFont="1" applyBorder="1" applyAlignment="1">
      <alignment horizontal="right"/>
    </xf>
    <xf numFmtId="0" fontId="2564" fillId="0" borderId="2563" xfId="0" applyFont="1" applyBorder="1" applyAlignment="1">
      <alignment horizontal="right"/>
    </xf>
    <xf numFmtId="164" fontId="2565" fillId="0" borderId="2564" xfId="0" applyNumberFormat="1" applyFont="1" applyBorder="1" applyAlignment="1">
      <alignment horizontal="right"/>
    </xf>
    <xf numFmtId="164" fontId="2566" fillId="0" borderId="2565" xfId="0" applyNumberFormat="1" applyFont="1" applyBorder="1" applyAlignment="1">
      <alignment horizontal="right"/>
    </xf>
    <xf numFmtId="164" fontId="2567" fillId="0" borderId="2566" xfId="0" applyNumberFormat="1" applyFont="1" applyBorder="1" applyAlignment="1">
      <alignment horizontal="right"/>
    </xf>
    <xf numFmtId="164" fontId="2568" fillId="0" borderId="2567" xfId="0" applyNumberFormat="1" applyFont="1" applyBorder="1" applyAlignment="1">
      <alignment horizontal="right"/>
    </xf>
    <xf numFmtId="0" fontId="2569" fillId="0" borderId="2568" xfId="0" applyFont="1" applyBorder="1" applyAlignment="1">
      <alignment horizontal="right"/>
    </xf>
    <xf numFmtId="164" fontId="2570" fillId="0" borderId="2569" xfId="0" applyNumberFormat="1" applyFont="1" applyBorder="1" applyAlignment="1">
      <alignment horizontal="right"/>
    </xf>
    <xf numFmtId="164" fontId="2571" fillId="0" borderId="2570" xfId="0" applyNumberFormat="1" applyFont="1" applyBorder="1" applyAlignment="1">
      <alignment horizontal="right"/>
    </xf>
    <xf numFmtId="164" fontId="2572" fillId="0" borderId="2571" xfId="0" applyNumberFormat="1" applyFont="1" applyBorder="1" applyAlignment="1">
      <alignment horizontal="right"/>
    </xf>
    <xf numFmtId="164" fontId="2573" fillId="0" borderId="2572" xfId="0" applyNumberFormat="1" applyFont="1" applyBorder="1" applyAlignment="1">
      <alignment horizontal="right"/>
    </xf>
    <xf numFmtId="0" fontId="2574" fillId="0" borderId="2573" xfId="0" applyFont="1" applyBorder="1" applyAlignment="1">
      <alignment horizontal="right"/>
    </xf>
    <xf numFmtId="164" fontId="2575" fillId="0" borderId="2574" xfId="0" applyNumberFormat="1" applyFont="1" applyBorder="1" applyAlignment="1">
      <alignment horizontal="right"/>
    </xf>
    <xf numFmtId="164" fontId="2576" fillId="0" borderId="2575" xfId="0" applyNumberFormat="1" applyFont="1" applyBorder="1" applyAlignment="1">
      <alignment horizontal="right"/>
    </xf>
    <xf numFmtId="164" fontId="2577" fillId="0" borderId="2576" xfId="0" applyNumberFormat="1" applyFont="1" applyBorder="1" applyAlignment="1">
      <alignment horizontal="right"/>
    </xf>
    <xf numFmtId="164" fontId="2578" fillId="0" borderId="2577" xfId="0" applyNumberFormat="1" applyFont="1" applyBorder="1" applyAlignment="1">
      <alignment horizontal="right"/>
    </xf>
    <xf numFmtId="0" fontId="2579" fillId="0" borderId="2578" xfId="0" applyFont="1" applyBorder="1"/>
    <xf numFmtId="0" fontId="2580" fillId="0" borderId="2579" xfId="0" applyFont="1" applyBorder="1" applyAlignment="1">
      <alignment horizontal="right"/>
    </xf>
    <xf numFmtId="0" fontId="2581" fillId="0" borderId="2580" xfId="0" applyFont="1" applyBorder="1" applyAlignment="1">
      <alignment horizontal="right"/>
    </xf>
    <xf numFmtId="164" fontId="2582" fillId="0" borderId="2581" xfId="0" applyNumberFormat="1" applyFont="1" applyBorder="1" applyAlignment="1">
      <alignment horizontal="right"/>
    </xf>
    <xf numFmtId="164" fontId="2583" fillId="0" borderId="2582" xfId="0" applyNumberFormat="1" applyFont="1" applyBorder="1" applyAlignment="1">
      <alignment horizontal="right"/>
    </xf>
    <xf numFmtId="164" fontId="2584" fillId="0" borderId="2583" xfId="0" applyNumberFormat="1" applyFont="1" applyBorder="1" applyAlignment="1">
      <alignment horizontal="right"/>
    </xf>
    <xf numFmtId="164" fontId="2585" fillId="0" borderId="2584" xfId="0" applyNumberFormat="1" applyFont="1" applyBorder="1" applyAlignment="1">
      <alignment horizontal="right"/>
    </xf>
    <xf numFmtId="0" fontId="2586" fillId="0" borderId="2585" xfId="0" applyFont="1" applyBorder="1" applyAlignment="1">
      <alignment horizontal="right"/>
    </xf>
    <xf numFmtId="164" fontId="2587" fillId="0" borderId="2586" xfId="0" applyNumberFormat="1" applyFont="1" applyBorder="1" applyAlignment="1">
      <alignment horizontal="right"/>
    </xf>
    <xf numFmtId="164" fontId="2588" fillId="0" borderId="2587" xfId="0" applyNumberFormat="1" applyFont="1" applyBorder="1" applyAlignment="1">
      <alignment horizontal="right"/>
    </xf>
    <xf numFmtId="164" fontId="2589" fillId="0" borderId="2588" xfId="0" applyNumberFormat="1" applyFont="1" applyBorder="1" applyAlignment="1">
      <alignment horizontal="right"/>
    </xf>
    <xf numFmtId="164" fontId="2590" fillId="0" borderId="2589" xfId="0" applyNumberFormat="1" applyFont="1" applyBorder="1" applyAlignment="1">
      <alignment horizontal="right"/>
    </xf>
    <xf numFmtId="0" fontId="2591" fillId="0" borderId="2590" xfId="0" applyFont="1" applyBorder="1" applyAlignment="1">
      <alignment horizontal="right"/>
    </xf>
    <xf numFmtId="164" fontId="2592" fillId="0" borderId="2591" xfId="0" applyNumberFormat="1" applyFont="1" applyBorder="1" applyAlignment="1">
      <alignment horizontal="right"/>
    </xf>
    <xf numFmtId="164" fontId="2593" fillId="0" borderId="2592" xfId="0" applyNumberFormat="1" applyFont="1" applyBorder="1" applyAlignment="1">
      <alignment horizontal="right"/>
    </xf>
    <xf numFmtId="164" fontId="2594" fillId="0" borderId="2593" xfId="0" applyNumberFormat="1" applyFont="1" applyBorder="1" applyAlignment="1">
      <alignment horizontal="right"/>
    </xf>
    <xf numFmtId="164" fontId="2595" fillId="0" borderId="2594" xfId="0" applyNumberFormat="1" applyFont="1" applyBorder="1" applyAlignment="1">
      <alignment horizontal="right"/>
    </xf>
    <xf numFmtId="0" fontId="2596" fillId="0" borderId="2595" xfId="0" applyFont="1" applyBorder="1"/>
    <xf numFmtId="0" fontId="2597" fillId="0" borderId="2596" xfId="0" applyFont="1" applyBorder="1" applyAlignment="1">
      <alignment horizontal="right"/>
    </xf>
    <xf numFmtId="0" fontId="2598" fillId="0" borderId="2597" xfId="0" applyFont="1" applyBorder="1" applyAlignment="1">
      <alignment horizontal="right"/>
    </xf>
    <xf numFmtId="164" fontId="2599" fillId="0" borderId="2598" xfId="0" applyNumberFormat="1" applyFont="1" applyBorder="1" applyAlignment="1">
      <alignment horizontal="right"/>
    </xf>
    <xf numFmtId="164" fontId="2600" fillId="0" borderId="2599" xfId="0" applyNumberFormat="1" applyFont="1" applyBorder="1" applyAlignment="1">
      <alignment horizontal="right"/>
    </xf>
    <xf numFmtId="164" fontId="2601" fillId="0" borderId="2600" xfId="0" applyNumberFormat="1" applyFont="1" applyBorder="1" applyAlignment="1">
      <alignment horizontal="right"/>
    </xf>
    <xf numFmtId="164" fontId="2602" fillId="0" borderId="2601" xfId="0" applyNumberFormat="1" applyFont="1" applyBorder="1" applyAlignment="1">
      <alignment horizontal="right"/>
    </xf>
    <xf numFmtId="0" fontId="2603" fillId="0" borderId="2602" xfId="0" applyFont="1" applyBorder="1" applyAlignment="1">
      <alignment horizontal="right"/>
    </xf>
    <xf numFmtId="164" fontId="2604" fillId="0" borderId="2603" xfId="0" applyNumberFormat="1" applyFont="1" applyBorder="1" applyAlignment="1">
      <alignment horizontal="right"/>
    </xf>
    <xf numFmtId="164" fontId="2605" fillId="0" borderId="2604" xfId="0" applyNumberFormat="1" applyFont="1" applyBorder="1" applyAlignment="1">
      <alignment horizontal="right"/>
    </xf>
    <xf numFmtId="164" fontId="2606" fillId="0" borderId="2605" xfId="0" applyNumberFormat="1" applyFont="1" applyBorder="1" applyAlignment="1">
      <alignment horizontal="right"/>
    </xf>
    <xf numFmtId="164" fontId="2607" fillId="0" borderId="2606" xfId="0" applyNumberFormat="1" applyFont="1" applyBorder="1" applyAlignment="1">
      <alignment horizontal="right"/>
    </xf>
    <xf numFmtId="0" fontId="2608" fillId="0" borderId="2607" xfId="0" applyFont="1" applyBorder="1" applyAlignment="1">
      <alignment horizontal="right"/>
    </xf>
    <xf numFmtId="164" fontId="2609" fillId="0" borderId="2608" xfId="0" applyNumberFormat="1" applyFont="1" applyBorder="1" applyAlignment="1">
      <alignment horizontal="right"/>
    </xf>
    <xf numFmtId="164" fontId="2610" fillId="0" borderId="2609" xfId="0" applyNumberFormat="1" applyFont="1" applyBorder="1" applyAlignment="1">
      <alignment horizontal="right"/>
    </xf>
    <xf numFmtId="164" fontId="2611" fillId="0" borderId="2610" xfId="0" applyNumberFormat="1" applyFont="1" applyBorder="1" applyAlignment="1">
      <alignment horizontal="right"/>
    </xf>
    <xf numFmtId="164" fontId="2612" fillId="0" borderId="2611" xfId="0" applyNumberFormat="1" applyFont="1" applyBorder="1" applyAlignment="1">
      <alignment horizontal="right"/>
    </xf>
    <xf numFmtId="0" fontId="2613" fillId="0" borderId="2612" xfId="0" applyFont="1" applyBorder="1" applyAlignment="1">
      <alignment horizontal="right"/>
    </xf>
    <xf numFmtId="164" fontId="2614" fillId="0" borderId="2613" xfId="0" applyNumberFormat="1" applyFont="1" applyBorder="1" applyAlignment="1">
      <alignment horizontal="right"/>
    </xf>
    <xf numFmtId="164" fontId="2615" fillId="0" borderId="2614" xfId="0" applyNumberFormat="1" applyFont="1" applyBorder="1" applyAlignment="1">
      <alignment horizontal="right"/>
    </xf>
    <xf numFmtId="164" fontId="2616" fillId="0" borderId="2615" xfId="0" applyNumberFormat="1" applyFont="1" applyBorder="1" applyAlignment="1">
      <alignment horizontal="right"/>
    </xf>
    <xf numFmtId="164" fontId="2617" fillId="0" borderId="2616" xfId="0" applyNumberFormat="1" applyFont="1" applyBorder="1" applyAlignment="1">
      <alignment horizontal="right"/>
    </xf>
    <xf numFmtId="0" fontId="2618" fillId="0" borderId="2617" xfId="0" applyFont="1" applyBorder="1" applyAlignment="1">
      <alignment horizontal="right"/>
    </xf>
    <xf numFmtId="164" fontId="2619" fillId="0" borderId="2618" xfId="0" applyNumberFormat="1" applyFont="1" applyBorder="1" applyAlignment="1">
      <alignment horizontal="right"/>
    </xf>
    <xf numFmtId="164" fontId="2620" fillId="0" borderId="2619" xfId="0" applyNumberFormat="1" applyFont="1" applyBorder="1" applyAlignment="1">
      <alignment horizontal="right"/>
    </xf>
    <xf numFmtId="164" fontId="2621" fillId="0" borderId="2620" xfId="0" applyNumberFormat="1" applyFont="1" applyBorder="1" applyAlignment="1">
      <alignment horizontal="right"/>
    </xf>
    <xf numFmtId="164" fontId="2622" fillId="0" borderId="2621" xfId="0" applyNumberFormat="1" applyFont="1" applyBorder="1" applyAlignment="1">
      <alignment horizontal="right"/>
    </xf>
    <xf numFmtId="0" fontId="2623" fillId="0" borderId="2622" xfId="0" applyFont="1" applyBorder="1"/>
    <xf numFmtId="0" fontId="2624" fillId="0" borderId="2623" xfId="0" applyFont="1" applyBorder="1" applyAlignment="1">
      <alignment horizontal="right"/>
    </xf>
    <xf numFmtId="0" fontId="2625" fillId="0" borderId="2624" xfId="0" applyFont="1" applyBorder="1" applyAlignment="1">
      <alignment horizontal="right"/>
    </xf>
    <xf numFmtId="164" fontId="2626" fillId="0" borderId="2625" xfId="0" applyNumberFormat="1" applyFont="1" applyBorder="1" applyAlignment="1">
      <alignment horizontal="right"/>
    </xf>
    <xf numFmtId="164" fontId="2627" fillId="0" borderId="2626" xfId="0" applyNumberFormat="1" applyFont="1" applyBorder="1" applyAlignment="1">
      <alignment horizontal="right"/>
    </xf>
    <xf numFmtId="164" fontId="2628" fillId="0" borderId="2627" xfId="0" applyNumberFormat="1" applyFont="1" applyBorder="1" applyAlignment="1">
      <alignment horizontal="right"/>
    </xf>
    <xf numFmtId="164" fontId="2629" fillId="0" borderId="2628" xfId="0" applyNumberFormat="1" applyFont="1" applyBorder="1" applyAlignment="1">
      <alignment horizontal="right"/>
    </xf>
    <xf numFmtId="0" fontId="2630" fillId="0" borderId="2629" xfId="0" applyFont="1" applyBorder="1" applyAlignment="1">
      <alignment horizontal="right"/>
    </xf>
    <xf numFmtId="164" fontId="2631" fillId="0" borderId="2630" xfId="0" applyNumberFormat="1" applyFont="1" applyBorder="1" applyAlignment="1">
      <alignment horizontal="right"/>
    </xf>
    <xf numFmtId="164" fontId="2632" fillId="0" borderId="2631" xfId="0" applyNumberFormat="1" applyFont="1" applyBorder="1" applyAlignment="1">
      <alignment horizontal="right"/>
    </xf>
    <xf numFmtId="164" fontId="2633" fillId="0" borderId="2632" xfId="0" applyNumberFormat="1" applyFont="1" applyBorder="1" applyAlignment="1">
      <alignment horizontal="right"/>
    </xf>
    <xf numFmtId="164" fontId="2634" fillId="0" borderId="2633" xfId="0" applyNumberFormat="1" applyFont="1" applyBorder="1" applyAlignment="1">
      <alignment horizontal="right"/>
    </xf>
    <xf numFmtId="0" fontId="2635" fillId="0" borderId="2634" xfId="0" applyFont="1" applyBorder="1" applyAlignment="1">
      <alignment horizontal="right"/>
    </xf>
    <xf numFmtId="164" fontId="2636" fillId="0" borderId="2635" xfId="0" applyNumberFormat="1" applyFont="1" applyBorder="1" applyAlignment="1">
      <alignment horizontal="right"/>
    </xf>
    <xf numFmtId="164" fontId="2637" fillId="0" borderId="2636" xfId="0" applyNumberFormat="1" applyFont="1" applyBorder="1" applyAlignment="1">
      <alignment horizontal="right"/>
    </xf>
    <xf numFmtId="164" fontId="2638" fillId="0" borderId="2637" xfId="0" applyNumberFormat="1" applyFont="1" applyBorder="1" applyAlignment="1">
      <alignment horizontal="right"/>
    </xf>
    <xf numFmtId="164" fontId="2639" fillId="0" borderId="2638" xfId="0" applyNumberFormat="1" applyFont="1" applyBorder="1" applyAlignment="1">
      <alignment horizontal="right"/>
    </xf>
    <xf numFmtId="0" fontId="2640" fillId="0" borderId="2639" xfId="0" applyFont="1" applyBorder="1" applyAlignment="1">
      <alignment horizontal="right"/>
    </xf>
    <xf numFmtId="164" fontId="2641" fillId="0" borderId="2640" xfId="0" applyNumberFormat="1" applyFont="1" applyBorder="1" applyAlignment="1">
      <alignment horizontal="right"/>
    </xf>
    <xf numFmtId="164" fontId="2642" fillId="0" borderId="2641" xfId="0" applyNumberFormat="1" applyFont="1" applyBorder="1" applyAlignment="1">
      <alignment horizontal="right"/>
    </xf>
    <xf numFmtId="164" fontId="2643" fillId="0" borderId="2642" xfId="0" applyNumberFormat="1" applyFont="1" applyBorder="1" applyAlignment="1">
      <alignment horizontal="right"/>
    </xf>
    <xf numFmtId="164" fontId="2644" fillId="0" borderId="2643" xfId="0" applyNumberFormat="1" applyFont="1" applyBorder="1" applyAlignment="1">
      <alignment horizontal="right"/>
    </xf>
    <xf numFmtId="0" fontId="2645" fillId="0" borderId="2644" xfId="0" applyFont="1" applyBorder="1"/>
    <xf numFmtId="0" fontId="2646" fillId="0" borderId="2645" xfId="0" applyFont="1" applyBorder="1" applyAlignment="1">
      <alignment horizontal="right"/>
    </xf>
    <xf numFmtId="0" fontId="2647" fillId="0" borderId="2646" xfId="0" applyFont="1" applyBorder="1" applyAlignment="1">
      <alignment horizontal="right"/>
    </xf>
    <xf numFmtId="164" fontId="2648" fillId="0" borderId="2647" xfId="0" applyNumberFormat="1" applyFont="1" applyBorder="1" applyAlignment="1">
      <alignment horizontal="right"/>
    </xf>
    <xf numFmtId="164" fontId="2649" fillId="0" borderId="2648" xfId="0" applyNumberFormat="1" applyFont="1" applyBorder="1" applyAlignment="1">
      <alignment horizontal="right"/>
    </xf>
    <xf numFmtId="164" fontId="2650" fillId="0" borderId="2649" xfId="0" applyNumberFormat="1" applyFont="1" applyBorder="1" applyAlignment="1">
      <alignment horizontal="right"/>
    </xf>
    <xf numFmtId="164" fontId="2651" fillId="0" borderId="2650" xfId="0" applyNumberFormat="1" applyFont="1" applyBorder="1" applyAlignment="1">
      <alignment horizontal="right"/>
    </xf>
    <xf numFmtId="0" fontId="2652" fillId="0" borderId="2651" xfId="0" applyFont="1" applyBorder="1"/>
    <xf numFmtId="0" fontId="2657" fillId="0" borderId="2656" xfId="0" applyFont="1" applyBorder="1"/>
    <xf numFmtId="0" fontId="2658" fillId="0" borderId="2657" xfId="0" applyFont="1" applyBorder="1" applyAlignment="1">
      <alignment horizontal="right"/>
    </xf>
    <xf numFmtId="0" fontId="2659" fillId="0" borderId="2658" xfId="0" applyFont="1" applyBorder="1" applyAlignment="1">
      <alignment horizontal="right"/>
    </xf>
    <xf numFmtId="0" fontId="2660" fillId="0" borderId="2659" xfId="0" applyFont="1" applyBorder="1" applyAlignment="1">
      <alignment horizontal="right"/>
    </xf>
    <xf numFmtId="0" fontId="2661" fillId="0" borderId="2660" xfId="0" applyFont="1" applyBorder="1" applyAlignment="1">
      <alignment horizontal="right"/>
    </xf>
    <xf numFmtId="0" fontId="2662" fillId="0" borderId="2661" xfId="0" applyFont="1" applyBorder="1" applyAlignment="1">
      <alignment horizontal="right"/>
    </xf>
    <xf numFmtId="0" fontId="2663" fillId="0" borderId="2662" xfId="0" applyFont="1" applyBorder="1"/>
    <xf numFmtId="0" fontId="2664" fillId="0" borderId="2663" xfId="0" applyFont="1" applyBorder="1"/>
    <xf numFmtId="0" fontId="2665" fillId="0" borderId="2664" xfId="0" applyFont="1" applyBorder="1"/>
    <xf numFmtId="0" fontId="2666" fillId="0" borderId="2665" xfId="0" applyFont="1" applyBorder="1"/>
    <xf numFmtId="0" fontId="2667" fillId="0" borderId="2666" xfId="0" applyFont="1" applyBorder="1" applyAlignment="1">
      <alignment horizontal="right"/>
    </xf>
    <xf numFmtId="164" fontId="2668" fillId="0" borderId="2667" xfId="0" applyNumberFormat="1" applyFont="1" applyBorder="1" applyAlignment="1">
      <alignment horizontal="right"/>
    </xf>
    <xf numFmtId="164" fontId="2669" fillId="0" borderId="2668" xfId="0" applyNumberFormat="1" applyFont="1" applyBorder="1" applyAlignment="1">
      <alignment horizontal="right"/>
    </xf>
    <xf numFmtId="164" fontId="2670" fillId="0" borderId="2669" xfId="0" applyNumberFormat="1" applyFont="1" applyBorder="1" applyAlignment="1">
      <alignment horizontal="right"/>
    </xf>
    <xf numFmtId="164" fontId="2671" fillId="0" borderId="2670" xfId="0" applyNumberFormat="1" applyFont="1" applyBorder="1" applyAlignment="1">
      <alignment horizontal="right"/>
    </xf>
    <xf numFmtId="0" fontId="2672" fillId="0" borderId="2671" xfId="0" applyFont="1" applyBorder="1" applyAlignment="1">
      <alignment horizontal="right"/>
    </xf>
    <xf numFmtId="164" fontId="2673" fillId="0" borderId="2672" xfId="0" applyNumberFormat="1" applyFont="1" applyBorder="1" applyAlignment="1">
      <alignment horizontal="right"/>
    </xf>
    <xf numFmtId="164" fontId="2674" fillId="0" borderId="2673" xfId="0" applyNumberFormat="1" applyFont="1" applyBorder="1" applyAlignment="1">
      <alignment horizontal="right"/>
    </xf>
    <xf numFmtId="164" fontId="2675" fillId="0" borderId="2674" xfId="0" applyNumberFormat="1" applyFont="1" applyBorder="1" applyAlignment="1">
      <alignment horizontal="right"/>
    </xf>
    <xf numFmtId="164" fontId="2676" fillId="0" borderId="2675" xfId="0" applyNumberFormat="1" applyFont="1" applyBorder="1" applyAlignment="1">
      <alignment horizontal="right"/>
    </xf>
    <xf numFmtId="0" fontId="2677" fillId="0" borderId="2676" xfId="0" applyFont="1" applyBorder="1"/>
    <xf numFmtId="0" fontId="2678" fillId="0" borderId="2677" xfId="0" applyFont="1" applyBorder="1" applyAlignment="1">
      <alignment horizontal="right"/>
    </xf>
    <xf numFmtId="0" fontId="2679" fillId="0" borderId="2678" xfId="0" applyFont="1" applyBorder="1" applyAlignment="1">
      <alignment horizontal="right"/>
    </xf>
    <xf numFmtId="164" fontId="2680" fillId="0" borderId="2679" xfId="0" applyNumberFormat="1" applyFont="1" applyBorder="1" applyAlignment="1">
      <alignment horizontal="right"/>
    </xf>
    <xf numFmtId="164" fontId="2681" fillId="0" borderId="2680" xfId="0" applyNumberFormat="1" applyFont="1" applyBorder="1" applyAlignment="1">
      <alignment horizontal="right"/>
    </xf>
    <xf numFmtId="164" fontId="2682" fillId="0" borderId="2681" xfId="0" applyNumberFormat="1" applyFont="1" applyBorder="1" applyAlignment="1">
      <alignment horizontal="right"/>
    </xf>
    <xf numFmtId="164" fontId="2683" fillId="0" borderId="2682" xfId="0" applyNumberFormat="1" applyFont="1" applyBorder="1" applyAlignment="1">
      <alignment horizontal="right"/>
    </xf>
    <xf numFmtId="0" fontId="2684" fillId="0" borderId="2683" xfId="0" applyFont="1" applyBorder="1" applyAlignment="1">
      <alignment horizontal="right"/>
    </xf>
    <xf numFmtId="164" fontId="2685" fillId="0" borderId="2684" xfId="0" applyNumberFormat="1" applyFont="1" applyBorder="1" applyAlignment="1">
      <alignment horizontal="right"/>
    </xf>
    <xf numFmtId="164" fontId="2686" fillId="0" borderId="2685" xfId="0" applyNumberFormat="1" applyFont="1" applyBorder="1" applyAlignment="1">
      <alignment horizontal="right"/>
    </xf>
    <xf numFmtId="164" fontId="2687" fillId="0" borderId="2686" xfId="0" applyNumberFormat="1" applyFont="1" applyBorder="1" applyAlignment="1">
      <alignment horizontal="right"/>
    </xf>
    <xf numFmtId="164" fontId="2688" fillId="0" borderId="2687" xfId="0" applyNumberFormat="1" applyFont="1" applyBorder="1" applyAlignment="1">
      <alignment horizontal="right"/>
    </xf>
    <xf numFmtId="0" fontId="2689" fillId="0" borderId="2688" xfId="0" applyFont="1" applyBorder="1" applyAlignment="1">
      <alignment horizontal="right"/>
    </xf>
    <xf numFmtId="164" fontId="2690" fillId="0" borderId="2689" xfId="0" applyNumberFormat="1" applyFont="1" applyBorder="1" applyAlignment="1">
      <alignment horizontal="right"/>
    </xf>
    <xf numFmtId="164" fontId="2691" fillId="0" borderId="2690" xfId="0" applyNumberFormat="1" applyFont="1" applyBorder="1" applyAlignment="1">
      <alignment horizontal="right"/>
    </xf>
    <xf numFmtId="164" fontId="2692" fillId="0" borderId="2691" xfId="0" applyNumberFormat="1" applyFont="1" applyBorder="1" applyAlignment="1">
      <alignment horizontal="right"/>
    </xf>
    <xf numFmtId="164" fontId="2693" fillId="0" borderId="2692" xfId="0" applyNumberFormat="1" applyFont="1" applyBorder="1" applyAlignment="1">
      <alignment horizontal="right"/>
    </xf>
    <xf numFmtId="0" fontId="2694" fillId="0" borderId="2693" xfId="0" applyFont="1" applyBorder="1"/>
    <xf numFmtId="0" fontId="2695" fillId="0" borderId="2694" xfId="0" applyFont="1" applyBorder="1" applyAlignment="1">
      <alignment horizontal="right"/>
    </xf>
    <xf numFmtId="0" fontId="2696" fillId="0" borderId="2695" xfId="0" applyFont="1" applyBorder="1" applyAlignment="1">
      <alignment horizontal="right"/>
    </xf>
    <xf numFmtId="164" fontId="2697" fillId="0" borderId="2696" xfId="0" applyNumberFormat="1" applyFont="1" applyBorder="1" applyAlignment="1">
      <alignment horizontal="right"/>
    </xf>
    <xf numFmtId="164" fontId="2698" fillId="0" borderId="2697" xfId="0" applyNumberFormat="1" applyFont="1" applyBorder="1" applyAlignment="1">
      <alignment horizontal="right"/>
    </xf>
    <xf numFmtId="164" fontId="2699" fillId="0" borderId="2698" xfId="0" applyNumberFormat="1" applyFont="1" applyBorder="1" applyAlignment="1">
      <alignment horizontal="right"/>
    </xf>
    <xf numFmtId="164" fontId="2700" fillId="0" borderId="2699" xfId="0" applyNumberFormat="1" applyFont="1" applyBorder="1" applyAlignment="1">
      <alignment horizontal="right"/>
    </xf>
    <xf numFmtId="0" fontId="2701" fillId="0" borderId="2700" xfId="0" applyFont="1" applyBorder="1" applyAlignment="1">
      <alignment horizontal="right"/>
    </xf>
    <xf numFmtId="164" fontId="2702" fillId="0" borderId="2701" xfId="0" applyNumberFormat="1" applyFont="1" applyBorder="1" applyAlignment="1">
      <alignment horizontal="right"/>
    </xf>
    <xf numFmtId="164" fontId="2703" fillId="0" borderId="2702" xfId="0" applyNumberFormat="1" applyFont="1" applyBorder="1" applyAlignment="1">
      <alignment horizontal="right"/>
    </xf>
    <xf numFmtId="164" fontId="2704" fillId="0" borderId="2703" xfId="0" applyNumberFormat="1" applyFont="1" applyBorder="1" applyAlignment="1">
      <alignment horizontal="right"/>
    </xf>
    <xf numFmtId="164" fontId="2705" fillId="0" borderId="2704" xfId="0" applyNumberFormat="1" applyFont="1" applyBorder="1" applyAlignment="1">
      <alignment horizontal="right"/>
    </xf>
    <xf numFmtId="0" fontId="2706" fillId="0" borderId="2705" xfId="0" applyFont="1" applyBorder="1" applyAlignment="1">
      <alignment horizontal="right"/>
    </xf>
    <xf numFmtId="164" fontId="2707" fillId="0" borderId="2706" xfId="0" applyNumberFormat="1" applyFont="1" applyBorder="1" applyAlignment="1">
      <alignment horizontal="right"/>
    </xf>
    <xf numFmtId="164" fontId="2708" fillId="0" borderId="2707" xfId="0" applyNumberFormat="1" applyFont="1" applyBorder="1" applyAlignment="1">
      <alignment horizontal="right"/>
    </xf>
    <xf numFmtId="164" fontId="2709" fillId="0" borderId="2708" xfId="0" applyNumberFormat="1" applyFont="1" applyBorder="1" applyAlignment="1">
      <alignment horizontal="right"/>
    </xf>
    <xf numFmtId="164" fontId="2710" fillId="0" borderId="2709" xfId="0" applyNumberFormat="1" applyFont="1" applyBorder="1" applyAlignment="1">
      <alignment horizontal="right"/>
    </xf>
    <xf numFmtId="0" fontId="2711" fillId="0" borderId="2710" xfId="0" applyFont="1" applyBorder="1" applyAlignment="1">
      <alignment horizontal="right"/>
    </xf>
    <xf numFmtId="164" fontId="2712" fillId="0" borderId="2711" xfId="0" applyNumberFormat="1" applyFont="1" applyBorder="1" applyAlignment="1">
      <alignment horizontal="right"/>
    </xf>
    <xf numFmtId="164" fontId="2713" fillId="0" borderId="2712" xfId="0" applyNumberFormat="1" applyFont="1" applyBorder="1" applyAlignment="1">
      <alignment horizontal="right"/>
    </xf>
    <xf numFmtId="164" fontId="2714" fillId="0" borderId="2713" xfId="0" applyNumberFormat="1" applyFont="1" applyBorder="1" applyAlignment="1">
      <alignment horizontal="right"/>
    </xf>
    <xf numFmtId="164" fontId="2715" fillId="0" borderId="2714" xfId="0" applyNumberFormat="1" applyFont="1" applyBorder="1" applyAlignment="1">
      <alignment horizontal="right"/>
    </xf>
    <xf numFmtId="0" fontId="2716" fillId="0" borderId="2715" xfId="0" applyFont="1" applyBorder="1"/>
    <xf numFmtId="0" fontId="2717" fillId="0" borderId="2716" xfId="0" applyFont="1" applyBorder="1" applyAlignment="1">
      <alignment horizontal="right"/>
    </xf>
    <xf numFmtId="0" fontId="2718" fillId="0" borderId="2717" xfId="0" applyFont="1" applyBorder="1" applyAlignment="1">
      <alignment horizontal="right"/>
    </xf>
    <xf numFmtId="164" fontId="2719" fillId="0" borderId="2718" xfId="0" applyNumberFormat="1" applyFont="1" applyBorder="1" applyAlignment="1">
      <alignment horizontal="right"/>
    </xf>
    <xf numFmtId="164" fontId="2720" fillId="0" borderId="2719" xfId="0" applyNumberFormat="1" applyFont="1" applyBorder="1" applyAlignment="1">
      <alignment horizontal="right"/>
    </xf>
    <xf numFmtId="164" fontId="2721" fillId="0" borderId="2720" xfId="0" applyNumberFormat="1" applyFont="1" applyBorder="1" applyAlignment="1">
      <alignment horizontal="right"/>
    </xf>
    <xf numFmtId="164" fontId="2722" fillId="0" borderId="2721" xfId="0" applyNumberFormat="1" applyFont="1" applyBorder="1" applyAlignment="1">
      <alignment horizontal="right"/>
    </xf>
    <xf numFmtId="0" fontId="2723" fillId="0" borderId="2722" xfId="0" applyFont="1" applyBorder="1" applyAlignment="1">
      <alignment horizontal="right"/>
    </xf>
    <xf numFmtId="164" fontId="2724" fillId="0" borderId="2723" xfId="0" applyNumberFormat="1" applyFont="1" applyBorder="1" applyAlignment="1">
      <alignment horizontal="right"/>
    </xf>
    <xf numFmtId="164" fontId="2725" fillId="0" borderId="2724" xfId="0" applyNumberFormat="1" applyFont="1" applyBorder="1" applyAlignment="1">
      <alignment horizontal="right"/>
    </xf>
    <xf numFmtId="164" fontId="2726" fillId="0" borderId="2725" xfId="0" applyNumberFormat="1" applyFont="1" applyBorder="1" applyAlignment="1">
      <alignment horizontal="right"/>
    </xf>
    <xf numFmtId="164" fontId="2727" fillId="0" borderId="2726" xfId="0" applyNumberFormat="1" applyFont="1" applyBorder="1" applyAlignment="1">
      <alignment horizontal="right"/>
    </xf>
    <xf numFmtId="0" fontId="2728" fillId="0" borderId="2727" xfId="0" applyFont="1" applyBorder="1"/>
    <xf numFmtId="0" fontId="2729" fillId="0" borderId="2728" xfId="0" applyFont="1" applyBorder="1" applyAlignment="1">
      <alignment horizontal="right"/>
    </xf>
    <xf numFmtId="0" fontId="2730" fillId="0" borderId="2729" xfId="0" applyFont="1" applyBorder="1" applyAlignment="1">
      <alignment horizontal="right"/>
    </xf>
    <xf numFmtId="164" fontId="2731" fillId="0" borderId="2730" xfId="0" applyNumberFormat="1" applyFont="1" applyBorder="1" applyAlignment="1">
      <alignment horizontal="right"/>
    </xf>
    <xf numFmtId="164" fontId="2732" fillId="0" borderId="2731" xfId="0" applyNumberFormat="1" applyFont="1" applyBorder="1" applyAlignment="1">
      <alignment horizontal="right"/>
    </xf>
    <xf numFmtId="164" fontId="2733" fillId="0" borderId="2732" xfId="0" applyNumberFormat="1" applyFont="1" applyBorder="1" applyAlignment="1">
      <alignment horizontal="right"/>
    </xf>
    <xf numFmtId="164" fontId="2734" fillId="0" borderId="2733" xfId="0" applyNumberFormat="1" applyFont="1" applyBorder="1" applyAlignment="1">
      <alignment horizontal="right"/>
    </xf>
    <xf numFmtId="0" fontId="2735" fillId="0" borderId="2734" xfId="0" applyFont="1" applyBorder="1" applyAlignment="1">
      <alignment horizontal="right"/>
    </xf>
    <xf numFmtId="164" fontId="2736" fillId="0" borderId="2735" xfId="0" applyNumberFormat="1" applyFont="1" applyBorder="1" applyAlignment="1">
      <alignment horizontal="right"/>
    </xf>
    <xf numFmtId="164" fontId="2737" fillId="0" borderId="2736" xfId="0" applyNumberFormat="1" applyFont="1" applyBorder="1" applyAlignment="1">
      <alignment horizontal="right"/>
    </xf>
    <xf numFmtId="164" fontId="2738" fillId="0" borderId="2737" xfId="0" applyNumberFormat="1" applyFont="1" applyBorder="1" applyAlignment="1">
      <alignment horizontal="right"/>
    </xf>
    <xf numFmtId="164" fontId="2739" fillId="0" borderId="2738" xfId="0" applyNumberFormat="1" applyFont="1" applyBorder="1" applyAlignment="1">
      <alignment horizontal="right"/>
    </xf>
    <xf numFmtId="0" fontId="2740" fillId="0" borderId="2739" xfId="0" applyFont="1" applyBorder="1"/>
    <xf numFmtId="0" fontId="2741" fillId="0" borderId="2740" xfId="0" applyFont="1" applyBorder="1" applyAlignment="1">
      <alignment horizontal="right"/>
    </xf>
    <xf numFmtId="0" fontId="2742" fillId="0" borderId="2741" xfId="0" applyFont="1" applyBorder="1" applyAlignment="1">
      <alignment horizontal="right"/>
    </xf>
    <xf numFmtId="164" fontId="2743" fillId="0" borderId="2742" xfId="0" applyNumberFormat="1" applyFont="1" applyBorder="1" applyAlignment="1">
      <alignment horizontal="right"/>
    </xf>
    <xf numFmtId="164" fontId="2744" fillId="0" borderId="2743" xfId="0" applyNumberFormat="1" applyFont="1" applyBorder="1" applyAlignment="1">
      <alignment horizontal="right"/>
    </xf>
    <xf numFmtId="164" fontId="2745" fillId="0" borderId="2744" xfId="0" applyNumberFormat="1" applyFont="1" applyBorder="1" applyAlignment="1">
      <alignment horizontal="right"/>
    </xf>
    <xf numFmtId="164" fontId="2746" fillId="0" borderId="2745" xfId="0" applyNumberFormat="1" applyFont="1" applyBorder="1" applyAlignment="1">
      <alignment horizontal="right"/>
    </xf>
    <xf numFmtId="0" fontId="2747" fillId="0" borderId="2746" xfId="0" applyFont="1" applyBorder="1" applyAlignment="1">
      <alignment horizontal="right"/>
    </xf>
    <xf numFmtId="164" fontId="2748" fillId="0" borderId="2747" xfId="0" applyNumberFormat="1" applyFont="1" applyBorder="1" applyAlignment="1">
      <alignment horizontal="right"/>
    </xf>
    <xf numFmtId="164" fontId="2749" fillId="0" borderId="2748" xfId="0" applyNumberFormat="1" applyFont="1" applyBorder="1" applyAlignment="1">
      <alignment horizontal="right"/>
    </xf>
    <xf numFmtId="164" fontId="2750" fillId="0" borderId="2749" xfId="0" applyNumberFormat="1" applyFont="1" applyBorder="1" applyAlignment="1">
      <alignment horizontal="right"/>
    </xf>
    <xf numFmtId="164" fontId="2751" fillId="0" borderId="2750" xfId="0" applyNumberFormat="1" applyFont="1" applyBorder="1" applyAlignment="1">
      <alignment horizontal="right"/>
    </xf>
    <xf numFmtId="0" fontId="2752" fillId="0" borderId="2751" xfId="0" applyFont="1" applyBorder="1"/>
    <xf numFmtId="0" fontId="2753" fillId="0" borderId="2752" xfId="0" applyFont="1" applyBorder="1" applyAlignment="1">
      <alignment horizontal="right"/>
    </xf>
    <xf numFmtId="0" fontId="2754" fillId="0" borderId="2753" xfId="0" applyFont="1" applyBorder="1" applyAlignment="1">
      <alignment horizontal="right"/>
    </xf>
    <xf numFmtId="164" fontId="2755" fillId="0" borderId="2754" xfId="0" applyNumberFormat="1" applyFont="1" applyBorder="1" applyAlignment="1">
      <alignment horizontal="right"/>
    </xf>
    <xf numFmtId="164" fontId="2756" fillId="0" borderId="2755" xfId="0" applyNumberFormat="1" applyFont="1" applyBorder="1" applyAlignment="1">
      <alignment horizontal="right"/>
    </xf>
    <xf numFmtId="164" fontId="2757" fillId="0" borderId="2756" xfId="0" applyNumberFormat="1" applyFont="1" applyBorder="1" applyAlignment="1">
      <alignment horizontal="right"/>
    </xf>
    <xf numFmtId="164" fontId="2758" fillId="0" borderId="2757" xfId="0" applyNumberFormat="1" applyFont="1" applyBorder="1" applyAlignment="1">
      <alignment horizontal="right"/>
    </xf>
    <xf numFmtId="0" fontId="2759" fillId="0" borderId="2758" xfId="0" applyFont="1" applyBorder="1" applyAlignment="1">
      <alignment horizontal="right"/>
    </xf>
    <xf numFmtId="164" fontId="2760" fillId="0" borderId="2759" xfId="0" applyNumberFormat="1" applyFont="1" applyBorder="1" applyAlignment="1">
      <alignment horizontal="right"/>
    </xf>
    <xf numFmtId="164" fontId="2761" fillId="0" borderId="2760" xfId="0" applyNumberFormat="1" applyFont="1" applyBorder="1" applyAlignment="1">
      <alignment horizontal="right"/>
    </xf>
    <xf numFmtId="164" fontId="2762" fillId="0" borderId="2761" xfId="0" applyNumberFormat="1" applyFont="1" applyBorder="1" applyAlignment="1">
      <alignment horizontal="right"/>
    </xf>
    <xf numFmtId="164" fontId="2763" fillId="0" borderId="2762" xfId="0" applyNumberFormat="1" applyFont="1" applyBorder="1" applyAlignment="1">
      <alignment horizontal="right"/>
    </xf>
    <xf numFmtId="0" fontId="2764" fillId="0" borderId="2763" xfId="0" applyFont="1" applyBorder="1"/>
    <xf numFmtId="0" fontId="2765" fillId="0" borderId="2764" xfId="0" applyFont="1" applyBorder="1" applyAlignment="1">
      <alignment horizontal="right"/>
    </xf>
    <xf numFmtId="0" fontId="2766" fillId="0" borderId="2765" xfId="0" applyFont="1" applyBorder="1" applyAlignment="1">
      <alignment horizontal="right"/>
    </xf>
    <xf numFmtId="164" fontId="2767" fillId="0" borderId="2766" xfId="0" applyNumberFormat="1" applyFont="1" applyBorder="1" applyAlignment="1">
      <alignment horizontal="right"/>
    </xf>
    <xf numFmtId="164" fontId="2768" fillId="0" borderId="2767" xfId="0" applyNumberFormat="1" applyFont="1" applyBorder="1" applyAlignment="1">
      <alignment horizontal="right"/>
    </xf>
    <xf numFmtId="164" fontId="2769" fillId="0" borderId="2768" xfId="0" applyNumberFormat="1" applyFont="1" applyBorder="1" applyAlignment="1">
      <alignment horizontal="right"/>
    </xf>
    <xf numFmtId="164" fontId="2770" fillId="0" borderId="2769" xfId="0" applyNumberFormat="1" applyFont="1" applyBorder="1" applyAlignment="1">
      <alignment horizontal="right"/>
    </xf>
    <xf numFmtId="0" fontId="2771" fillId="0" borderId="2770" xfId="0" applyFont="1" applyBorder="1" applyAlignment="1">
      <alignment horizontal="right"/>
    </xf>
    <xf numFmtId="164" fontId="2772" fillId="0" borderId="2771" xfId="0" applyNumberFormat="1" applyFont="1" applyBorder="1" applyAlignment="1">
      <alignment horizontal="right"/>
    </xf>
    <xf numFmtId="164" fontId="2773" fillId="0" borderId="2772" xfId="0" applyNumberFormat="1" applyFont="1" applyBorder="1" applyAlignment="1">
      <alignment horizontal="right"/>
    </xf>
    <xf numFmtId="164" fontId="2774" fillId="0" borderId="2773" xfId="0" applyNumberFormat="1" applyFont="1" applyBorder="1" applyAlignment="1">
      <alignment horizontal="right"/>
    </xf>
    <xf numFmtId="164" fontId="2775" fillId="0" borderId="2774" xfId="0" applyNumberFormat="1" applyFont="1" applyBorder="1" applyAlignment="1">
      <alignment horizontal="right"/>
    </xf>
    <xf numFmtId="0" fontId="2776" fillId="0" borderId="2775" xfId="0" applyFont="1" applyBorder="1" applyAlignment="1">
      <alignment horizontal="right"/>
    </xf>
    <xf numFmtId="164" fontId="2777" fillId="0" borderId="2776" xfId="0" applyNumberFormat="1" applyFont="1" applyBorder="1" applyAlignment="1">
      <alignment horizontal="right"/>
    </xf>
    <xf numFmtId="164" fontId="2778" fillId="0" borderId="2777" xfId="0" applyNumberFormat="1" applyFont="1" applyBorder="1" applyAlignment="1">
      <alignment horizontal="right"/>
    </xf>
    <xf numFmtId="164" fontId="2779" fillId="0" borderId="2778" xfId="0" applyNumberFormat="1" applyFont="1" applyBorder="1" applyAlignment="1">
      <alignment horizontal="right"/>
    </xf>
    <xf numFmtId="164" fontId="2780" fillId="0" borderId="2779" xfId="0" applyNumberFormat="1" applyFont="1" applyBorder="1" applyAlignment="1">
      <alignment horizontal="right"/>
    </xf>
    <xf numFmtId="0" fontId="2781" fillId="0" borderId="2780" xfId="0" applyFont="1" applyBorder="1"/>
    <xf numFmtId="0" fontId="2782" fillId="0" borderId="2781" xfId="0" applyFont="1" applyBorder="1" applyAlignment="1">
      <alignment horizontal="right"/>
    </xf>
    <xf numFmtId="0" fontId="2783" fillId="0" borderId="2782" xfId="0" applyFont="1" applyBorder="1" applyAlignment="1">
      <alignment horizontal="right"/>
    </xf>
    <xf numFmtId="164" fontId="2784" fillId="0" borderId="2783" xfId="0" applyNumberFormat="1" applyFont="1" applyBorder="1" applyAlignment="1">
      <alignment horizontal="right"/>
    </xf>
    <xf numFmtId="164" fontId="2785" fillId="0" borderId="2784" xfId="0" applyNumberFormat="1" applyFont="1" applyBorder="1" applyAlignment="1">
      <alignment horizontal="right"/>
    </xf>
    <xf numFmtId="164" fontId="2786" fillId="0" borderId="2785" xfId="0" applyNumberFormat="1" applyFont="1" applyBorder="1" applyAlignment="1">
      <alignment horizontal="right"/>
    </xf>
    <xf numFmtId="164" fontId="2787" fillId="0" borderId="2786" xfId="0" applyNumberFormat="1" applyFont="1" applyBorder="1" applyAlignment="1">
      <alignment horizontal="right"/>
    </xf>
    <xf numFmtId="0" fontId="2788" fillId="0" borderId="2787" xfId="0" applyFont="1" applyBorder="1" applyAlignment="1">
      <alignment horizontal="right"/>
    </xf>
    <xf numFmtId="164" fontId="2789" fillId="0" borderId="2788" xfId="0" applyNumberFormat="1" applyFont="1" applyBorder="1" applyAlignment="1">
      <alignment horizontal="right"/>
    </xf>
    <xf numFmtId="164" fontId="2790" fillId="0" borderId="2789" xfId="0" applyNumberFormat="1" applyFont="1" applyBorder="1" applyAlignment="1">
      <alignment horizontal="right"/>
    </xf>
    <xf numFmtId="164" fontId="2791" fillId="0" borderId="2790" xfId="0" applyNumberFormat="1" applyFont="1" applyBorder="1" applyAlignment="1">
      <alignment horizontal="right"/>
    </xf>
    <xf numFmtId="164" fontId="2792" fillId="0" borderId="2791" xfId="0" applyNumberFormat="1" applyFont="1" applyBorder="1" applyAlignment="1">
      <alignment horizontal="right"/>
    </xf>
    <xf numFmtId="0" fontId="2793" fillId="0" borderId="2792" xfId="0" applyFont="1" applyBorder="1" applyAlignment="1">
      <alignment horizontal="right"/>
    </xf>
    <xf numFmtId="164" fontId="2794" fillId="0" borderId="2793" xfId="0" applyNumberFormat="1" applyFont="1" applyBorder="1" applyAlignment="1">
      <alignment horizontal="right"/>
    </xf>
    <xf numFmtId="164" fontId="2795" fillId="0" borderId="2794" xfId="0" applyNumberFormat="1" applyFont="1" applyBorder="1" applyAlignment="1">
      <alignment horizontal="right"/>
    </xf>
    <xf numFmtId="164" fontId="2796" fillId="0" borderId="2795" xfId="0" applyNumberFormat="1" applyFont="1" applyBorder="1" applyAlignment="1">
      <alignment horizontal="right"/>
    </xf>
    <xf numFmtId="164" fontId="2797" fillId="0" borderId="2796" xfId="0" applyNumberFormat="1" applyFont="1" applyBorder="1" applyAlignment="1">
      <alignment horizontal="right"/>
    </xf>
    <xf numFmtId="0" fontId="2798" fillId="0" borderId="2797" xfId="0" applyFont="1" applyBorder="1"/>
    <xf numFmtId="0" fontId="2799" fillId="0" borderId="2798" xfId="0" applyFont="1" applyBorder="1" applyAlignment="1">
      <alignment horizontal="right"/>
    </xf>
    <xf numFmtId="0" fontId="2800" fillId="0" borderId="2799" xfId="0" applyFont="1" applyBorder="1" applyAlignment="1">
      <alignment horizontal="right"/>
    </xf>
    <xf numFmtId="164" fontId="2801" fillId="0" borderId="2800" xfId="0" applyNumberFormat="1" applyFont="1" applyBorder="1" applyAlignment="1">
      <alignment horizontal="right"/>
    </xf>
    <xf numFmtId="164" fontId="2802" fillId="0" borderId="2801" xfId="0" applyNumberFormat="1" applyFont="1" applyBorder="1" applyAlignment="1">
      <alignment horizontal="right"/>
    </xf>
    <xf numFmtId="164" fontId="2803" fillId="0" borderId="2802" xfId="0" applyNumberFormat="1" applyFont="1" applyBorder="1" applyAlignment="1">
      <alignment horizontal="right"/>
    </xf>
    <xf numFmtId="164" fontId="2804" fillId="0" borderId="2803" xfId="0" applyNumberFormat="1" applyFont="1" applyBorder="1" applyAlignment="1">
      <alignment horizontal="right"/>
    </xf>
    <xf numFmtId="0" fontId="2805" fillId="0" borderId="2804" xfId="0" applyFont="1" applyBorder="1" applyAlignment="1">
      <alignment horizontal="right"/>
    </xf>
    <xf numFmtId="164" fontId="2806" fillId="0" borderId="2805" xfId="0" applyNumberFormat="1" applyFont="1" applyBorder="1" applyAlignment="1">
      <alignment horizontal="right"/>
    </xf>
    <xf numFmtId="164" fontId="2807" fillId="0" borderId="2806" xfId="0" applyNumberFormat="1" applyFont="1" applyBorder="1" applyAlignment="1">
      <alignment horizontal="right"/>
    </xf>
    <xf numFmtId="164" fontId="2808" fillId="0" borderId="2807" xfId="0" applyNumberFormat="1" applyFont="1" applyBorder="1" applyAlignment="1">
      <alignment horizontal="right"/>
    </xf>
    <xf numFmtId="164" fontId="2809" fillId="0" borderId="2808" xfId="0" applyNumberFormat="1" applyFont="1" applyBorder="1" applyAlignment="1">
      <alignment horizontal="right"/>
    </xf>
    <xf numFmtId="0" fontId="2810" fillId="0" borderId="2809" xfId="0" applyFont="1" applyBorder="1" applyAlignment="1">
      <alignment horizontal="right"/>
    </xf>
    <xf numFmtId="164" fontId="2811" fillId="0" borderId="2810" xfId="0" applyNumberFormat="1" applyFont="1" applyBorder="1" applyAlignment="1">
      <alignment horizontal="right"/>
    </xf>
    <xf numFmtId="164" fontId="2812" fillId="0" borderId="2811" xfId="0" applyNumberFormat="1" applyFont="1" applyBorder="1" applyAlignment="1">
      <alignment horizontal="right"/>
    </xf>
    <xf numFmtId="164" fontId="2813" fillId="0" borderId="2812" xfId="0" applyNumberFormat="1" applyFont="1" applyBorder="1" applyAlignment="1">
      <alignment horizontal="right"/>
    </xf>
    <xf numFmtId="164" fontId="2814" fillId="0" borderId="2813" xfId="0" applyNumberFormat="1" applyFont="1" applyBorder="1" applyAlignment="1">
      <alignment horizontal="right"/>
    </xf>
    <xf numFmtId="0" fontId="2815" fillId="0" borderId="2814" xfId="0" applyFont="1" applyBorder="1" applyAlignment="1">
      <alignment horizontal="right"/>
    </xf>
    <xf numFmtId="164" fontId="2816" fillId="0" borderId="2815" xfId="0" applyNumberFormat="1" applyFont="1" applyBorder="1" applyAlignment="1">
      <alignment horizontal="right"/>
    </xf>
    <xf numFmtId="164" fontId="2817" fillId="0" borderId="2816" xfId="0" applyNumberFormat="1" applyFont="1" applyBorder="1" applyAlignment="1">
      <alignment horizontal="right"/>
    </xf>
    <xf numFmtId="164" fontId="2818" fillId="0" borderId="2817" xfId="0" applyNumberFormat="1" applyFont="1" applyBorder="1" applyAlignment="1">
      <alignment horizontal="right"/>
    </xf>
    <xf numFmtId="164" fontId="2819" fillId="0" borderId="2818" xfId="0" applyNumberFormat="1" applyFont="1" applyBorder="1" applyAlignment="1">
      <alignment horizontal="right"/>
    </xf>
    <xf numFmtId="0" fontId="2820" fillId="0" borderId="2819" xfId="0" applyFont="1" applyBorder="1" applyAlignment="1">
      <alignment horizontal="right"/>
    </xf>
    <xf numFmtId="164" fontId="2821" fillId="0" borderId="2820" xfId="0" applyNumberFormat="1" applyFont="1" applyBorder="1" applyAlignment="1">
      <alignment horizontal="right"/>
    </xf>
    <xf numFmtId="164" fontId="2822" fillId="0" borderId="2821" xfId="0" applyNumberFormat="1" applyFont="1" applyBorder="1" applyAlignment="1">
      <alignment horizontal="right"/>
    </xf>
    <xf numFmtId="164" fontId="2823" fillId="0" borderId="2822" xfId="0" applyNumberFormat="1" applyFont="1" applyBorder="1" applyAlignment="1">
      <alignment horizontal="right"/>
    </xf>
    <xf numFmtId="164" fontId="2824" fillId="0" borderId="2823" xfId="0" applyNumberFormat="1" applyFont="1" applyBorder="1" applyAlignment="1">
      <alignment horizontal="right"/>
    </xf>
    <xf numFmtId="0" fontId="2825" fillId="0" borderId="2824" xfId="0" applyFont="1" applyBorder="1"/>
    <xf numFmtId="0" fontId="2826" fillId="0" borderId="2825" xfId="0" applyFont="1" applyBorder="1" applyAlignment="1">
      <alignment horizontal="right"/>
    </xf>
    <xf numFmtId="0" fontId="2827" fillId="0" borderId="2826" xfId="0" applyFont="1" applyBorder="1" applyAlignment="1">
      <alignment horizontal="right"/>
    </xf>
    <xf numFmtId="164" fontId="2828" fillId="0" borderId="2827" xfId="0" applyNumberFormat="1" applyFont="1" applyBorder="1" applyAlignment="1">
      <alignment horizontal="right"/>
    </xf>
    <xf numFmtId="164" fontId="2829" fillId="0" borderId="2828" xfId="0" applyNumberFormat="1" applyFont="1" applyBorder="1" applyAlignment="1">
      <alignment horizontal="right"/>
    </xf>
    <xf numFmtId="164" fontId="2830" fillId="0" borderId="2829" xfId="0" applyNumberFormat="1" applyFont="1" applyBorder="1" applyAlignment="1">
      <alignment horizontal="right"/>
    </xf>
    <xf numFmtId="164" fontId="2831" fillId="0" borderId="2830" xfId="0" applyNumberFormat="1" applyFont="1" applyBorder="1" applyAlignment="1">
      <alignment horizontal="right"/>
    </xf>
    <xf numFmtId="0" fontId="2832" fillId="0" borderId="2831" xfId="0" applyFont="1" applyBorder="1" applyAlignment="1">
      <alignment horizontal="right"/>
    </xf>
    <xf numFmtId="164" fontId="2833" fillId="0" borderId="2832" xfId="0" applyNumberFormat="1" applyFont="1" applyBorder="1" applyAlignment="1">
      <alignment horizontal="right"/>
    </xf>
    <xf numFmtId="164" fontId="2834" fillId="0" borderId="2833" xfId="0" applyNumberFormat="1" applyFont="1" applyBorder="1" applyAlignment="1">
      <alignment horizontal="right"/>
    </xf>
    <xf numFmtId="164" fontId="2835" fillId="0" borderId="2834" xfId="0" applyNumberFormat="1" applyFont="1" applyBorder="1" applyAlignment="1">
      <alignment horizontal="right"/>
    </xf>
    <xf numFmtId="164" fontId="2836" fillId="0" borderId="2835" xfId="0" applyNumberFormat="1" applyFont="1" applyBorder="1" applyAlignment="1">
      <alignment horizontal="right"/>
    </xf>
    <xf numFmtId="0" fontId="2837" fillId="0" borderId="2836" xfId="0" applyFont="1" applyBorder="1" applyAlignment="1">
      <alignment horizontal="right"/>
    </xf>
    <xf numFmtId="164" fontId="2838" fillId="0" borderId="2837" xfId="0" applyNumberFormat="1" applyFont="1" applyBorder="1" applyAlignment="1">
      <alignment horizontal="right"/>
    </xf>
    <xf numFmtId="164" fontId="2839" fillId="0" borderId="2838" xfId="0" applyNumberFormat="1" applyFont="1" applyBorder="1" applyAlignment="1">
      <alignment horizontal="right"/>
    </xf>
    <xf numFmtId="164" fontId="2840" fillId="0" borderId="2839" xfId="0" applyNumberFormat="1" applyFont="1" applyBorder="1" applyAlignment="1">
      <alignment horizontal="right"/>
    </xf>
    <xf numFmtId="164" fontId="2841" fillId="0" borderId="2840" xfId="0" applyNumberFormat="1" applyFont="1" applyBorder="1" applyAlignment="1">
      <alignment horizontal="right"/>
    </xf>
    <xf numFmtId="0" fontId="2842" fillId="0" borderId="2841" xfId="0" applyFont="1" applyBorder="1"/>
    <xf numFmtId="0" fontId="2843" fillId="0" borderId="2842" xfId="0" applyFont="1" applyBorder="1" applyAlignment="1">
      <alignment horizontal="right"/>
    </xf>
    <xf numFmtId="0" fontId="2844" fillId="0" borderId="2843" xfId="0" applyFont="1" applyBorder="1" applyAlignment="1">
      <alignment horizontal="right"/>
    </xf>
    <xf numFmtId="164" fontId="2845" fillId="0" borderId="2844" xfId="0" applyNumberFormat="1" applyFont="1" applyBorder="1" applyAlignment="1">
      <alignment horizontal="right"/>
    </xf>
    <xf numFmtId="164" fontId="2846" fillId="0" borderId="2845" xfId="0" applyNumberFormat="1" applyFont="1" applyBorder="1" applyAlignment="1">
      <alignment horizontal="right"/>
    </xf>
    <xf numFmtId="164" fontId="2847" fillId="0" borderId="2846" xfId="0" applyNumberFormat="1" applyFont="1" applyBorder="1" applyAlignment="1">
      <alignment horizontal="right"/>
    </xf>
    <xf numFmtId="164" fontId="2848" fillId="0" borderId="2847" xfId="0" applyNumberFormat="1" applyFont="1" applyBorder="1" applyAlignment="1">
      <alignment horizontal="right"/>
    </xf>
    <xf numFmtId="0" fontId="2849" fillId="0" borderId="2848" xfId="0" applyFont="1" applyBorder="1" applyAlignment="1">
      <alignment horizontal="right"/>
    </xf>
    <xf numFmtId="164" fontId="2850" fillId="0" borderId="2849" xfId="0" applyNumberFormat="1" applyFont="1" applyBorder="1" applyAlignment="1">
      <alignment horizontal="right"/>
    </xf>
    <xf numFmtId="164" fontId="2851" fillId="0" borderId="2850" xfId="0" applyNumberFormat="1" applyFont="1" applyBorder="1" applyAlignment="1">
      <alignment horizontal="right"/>
    </xf>
    <xf numFmtId="164" fontId="2852" fillId="0" borderId="2851" xfId="0" applyNumberFormat="1" applyFont="1" applyBorder="1" applyAlignment="1">
      <alignment horizontal="right"/>
    </xf>
    <xf numFmtId="164" fontId="2853" fillId="0" borderId="2852" xfId="0" applyNumberFormat="1" applyFont="1" applyBorder="1" applyAlignment="1">
      <alignment horizontal="right"/>
    </xf>
    <xf numFmtId="0" fontId="2854" fillId="0" borderId="2853" xfId="0" applyFont="1" applyBorder="1" applyAlignment="1">
      <alignment horizontal="right"/>
    </xf>
    <xf numFmtId="164" fontId="2855" fillId="0" borderId="2854" xfId="0" applyNumberFormat="1" applyFont="1" applyBorder="1" applyAlignment="1">
      <alignment horizontal="right"/>
    </xf>
    <xf numFmtId="164" fontId="2856" fillId="0" borderId="2855" xfId="0" applyNumberFormat="1" applyFont="1" applyBorder="1" applyAlignment="1">
      <alignment horizontal="right"/>
    </xf>
    <xf numFmtId="164" fontId="2857" fillId="0" borderId="2856" xfId="0" applyNumberFormat="1" applyFont="1" applyBorder="1" applyAlignment="1">
      <alignment horizontal="right"/>
    </xf>
    <xf numFmtId="164" fontId="2858" fillId="0" borderId="2857" xfId="0" applyNumberFormat="1" applyFont="1" applyBorder="1" applyAlignment="1">
      <alignment horizontal="right"/>
    </xf>
    <xf numFmtId="0" fontId="2859" fillId="0" borderId="2858" xfId="0" applyFont="1" applyBorder="1"/>
    <xf numFmtId="0" fontId="2860" fillId="0" borderId="2859" xfId="0" applyFont="1" applyBorder="1" applyAlignment="1">
      <alignment horizontal="right"/>
    </xf>
    <xf numFmtId="0" fontId="2861" fillId="0" borderId="2860" xfId="0" applyFont="1" applyBorder="1" applyAlignment="1">
      <alignment horizontal="right"/>
    </xf>
    <xf numFmtId="164" fontId="2862" fillId="0" borderId="2861" xfId="0" applyNumberFormat="1" applyFont="1" applyBorder="1" applyAlignment="1">
      <alignment horizontal="right"/>
    </xf>
    <xf numFmtId="164" fontId="2863" fillId="0" borderId="2862" xfId="0" applyNumberFormat="1" applyFont="1" applyBorder="1" applyAlignment="1">
      <alignment horizontal="right"/>
    </xf>
    <xf numFmtId="164" fontId="2864" fillId="0" borderId="2863" xfId="0" applyNumberFormat="1" applyFont="1" applyBorder="1" applyAlignment="1">
      <alignment horizontal="right"/>
    </xf>
    <xf numFmtId="164" fontId="2865" fillId="0" borderId="2864" xfId="0" applyNumberFormat="1" applyFont="1" applyBorder="1" applyAlignment="1">
      <alignment horizontal="right"/>
    </xf>
    <xf numFmtId="0" fontId="2866" fillId="0" borderId="2865" xfId="0" applyFont="1" applyBorder="1" applyAlignment="1">
      <alignment horizontal="right"/>
    </xf>
    <xf numFmtId="164" fontId="2867" fillId="0" borderId="2866" xfId="0" applyNumberFormat="1" applyFont="1" applyBorder="1" applyAlignment="1">
      <alignment horizontal="right"/>
    </xf>
    <xf numFmtId="164" fontId="2868" fillId="0" borderId="2867" xfId="0" applyNumberFormat="1" applyFont="1" applyBorder="1" applyAlignment="1">
      <alignment horizontal="right"/>
    </xf>
    <xf numFmtId="164" fontId="2869" fillId="0" borderId="2868" xfId="0" applyNumberFormat="1" applyFont="1" applyBorder="1" applyAlignment="1">
      <alignment horizontal="right"/>
    </xf>
    <xf numFmtId="164" fontId="2870" fillId="0" borderId="2869" xfId="0" applyNumberFormat="1" applyFont="1" applyBorder="1" applyAlignment="1">
      <alignment horizontal="right"/>
    </xf>
    <xf numFmtId="0" fontId="2871" fillId="0" borderId="2870" xfId="0" applyFont="1" applyBorder="1" applyAlignment="1">
      <alignment horizontal="right"/>
    </xf>
    <xf numFmtId="164" fontId="2872" fillId="0" borderId="2871" xfId="0" applyNumberFormat="1" applyFont="1" applyBorder="1" applyAlignment="1">
      <alignment horizontal="right"/>
    </xf>
    <xf numFmtId="164" fontId="2873" fillId="0" borderId="2872" xfId="0" applyNumberFormat="1" applyFont="1" applyBorder="1" applyAlignment="1">
      <alignment horizontal="right"/>
    </xf>
    <xf numFmtId="164" fontId="2874" fillId="0" borderId="2873" xfId="0" applyNumberFormat="1" applyFont="1" applyBorder="1" applyAlignment="1">
      <alignment horizontal="right"/>
    </xf>
    <xf numFmtId="164" fontId="2875" fillId="0" borderId="2874" xfId="0" applyNumberFormat="1" applyFont="1" applyBorder="1" applyAlignment="1">
      <alignment horizontal="right"/>
    </xf>
    <xf numFmtId="0" fontId="2876" fillId="0" borderId="2875" xfId="0" applyFont="1" applyBorder="1" applyAlignment="1">
      <alignment horizontal="right"/>
    </xf>
    <xf numFmtId="164" fontId="2877" fillId="0" borderId="2876" xfId="0" applyNumberFormat="1" applyFont="1" applyBorder="1" applyAlignment="1">
      <alignment horizontal="right"/>
    </xf>
    <xf numFmtId="164" fontId="2878" fillId="0" borderId="2877" xfId="0" applyNumberFormat="1" applyFont="1" applyBorder="1" applyAlignment="1">
      <alignment horizontal="right"/>
    </xf>
    <xf numFmtId="164" fontId="2879" fillId="0" borderId="2878" xfId="0" applyNumberFormat="1" applyFont="1" applyBorder="1" applyAlignment="1">
      <alignment horizontal="right"/>
    </xf>
    <xf numFmtId="164" fontId="2880" fillId="0" borderId="2879" xfId="0" applyNumberFormat="1" applyFont="1" applyBorder="1" applyAlignment="1">
      <alignment horizontal="right"/>
    </xf>
    <xf numFmtId="0" fontId="2881" fillId="0" borderId="2880" xfId="0" applyFont="1" applyBorder="1" applyAlignment="1">
      <alignment horizontal="right"/>
    </xf>
    <xf numFmtId="164" fontId="2882" fillId="0" borderId="2881" xfId="0" applyNumberFormat="1" applyFont="1" applyBorder="1" applyAlignment="1">
      <alignment horizontal="right"/>
    </xf>
    <xf numFmtId="164" fontId="2883" fillId="0" borderId="2882" xfId="0" applyNumberFormat="1" applyFont="1" applyBorder="1" applyAlignment="1">
      <alignment horizontal="right"/>
    </xf>
    <xf numFmtId="164" fontId="2884" fillId="0" borderId="2883" xfId="0" applyNumberFormat="1" applyFont="1" applyBorder="1" applyAlignment="1">
      <alignment horizontal="right"/>
    </xf>
    <xf numFmtId="164" fontId="2885" fillId="0" borderId="2884" xfId="0" applyNumberFormat="1" applyFont="1" applyBorder="1" applyAlignment="1">
      <alignment horizontal="right"/>
    </xf>
    <xf numFmtId="0" fontId="2886" fillId="0" borderId="2885" xfId="0" applyFont="1" applyBorder="1"/>
    <xf numFmtId="0" fontId="2887" fillId="0" borderId="2886" xfId="0" applyFont="1" applyBorder="1" applyAlignment="1">
      <alignment horizontal="right"/>
    </xf>
    <xf numFmtId="0" fontId="2888" fillId="0" borderId="2887" xfId="0" applyFont="1" applyBorder="1" applyAlignment="1">
      <alignment horizontal="right"/>
    </xf>
    <xf numFmtId="164" fontId="2889" fillId="0" borderId="2888" xfId="0" applyNumberFormat="1" applyFont="1" applyBorder="1" applyAlignment="1">
      <alignment horizontal="right"/>
    </xf>
    <xf numFmtId="164" fontId="2890" fillId="0" borderId="2889" xfId="0" applyNumberFormat="1" applyFont="1" applyBorder="1" applyAlignment="1">
      <alignment horizontal="right"/>
    </xf>
    <xf numFmtId="164" fontId="2891" fillId="0" borderId="2890" xfId="0" applyNumberFormat="1" applyFont="1" applyBorder="1" applyAlignment="1">
      <alignment horizontal="right"/>
    </xf>
    <xf numFmtId="164" fontId="2892" fillId="0" borderId="2891" xfId="0" applyNumberFormat="1" applyFont="1" applyBorder="1" applyAlignment="1">
      <alignment horizontal="right"/>
    </xf>
    <xf numFmtId="0" fontId="2893" fillId="0" borderId="2892" xfId="0" applyFont="1" applyBorder="1" applyAlignment="1">
      <alignment horizontal="right"/>
    </xf>
    <xf numFmtId="164" fontId="2894" fillId="0" borderId="2893" xfId="0" applyNumberFormat="1" applyFont="1" applyBorder="1" applyAlignment="1">
      <alignment horizontal="right"/>
    </xf>
    <xf numFmtId="164" fontId="2895" fillId="0" borderId="2894" xfId="0" applyNumberFormat="1" applyFont="1" applyBorder="1" applyAlignment="1">
      <alignment horizontal="right"/>
    </xf>
    <xf numFmtId="164" fontId="2896" fillId="0" borderId="2895" xfId="0" applyNumberFormat="1" applyFont="1" applyBorder="1" applyAlignment="1">
      <alignment horizontal="right"/>
    </xf>
    <xf numFmtId="164" fontId="2897" fillId="0" borderId="2896" xfId="0" applyNumberFormat="1" applyFont="1" applyBorder="1" applyAlignment="1">
      <alignment horizontal="right"/>
    </xf>
    <xf numFmtId="0" fontId="2898" fillId="0" borderId="2897" xfId="0" applyFont="1" applyBorder="1" applyAlignment="1">
      <alignment horizontal="right"/>
    </xf>
    <xf numFmtId="164" fontId="2899" fillId="0" borderId="2898" xfId="0" applyNumberFormat="1" applyFont="1" applyBorder="1" applyAlignment="1">
      <alignment horizontal="right"/>
    </xf>
    <xf numFmtId="164" fontId="2900" fillId="0" borderId="2899" xfId="0" applyNumberFormat="1" applyFont="1" applyBorder="1" applyAlignment="1">
      <alignment horizontal="right"/>
    </xf>
    <xf numFmtId="164" fontId="2901" fillId="0" borderId="2900" xfId="0" applyNumberFormat="1" applyFont="1" applyBorder="1" applyAlignment="1">
      <alignment horizontal="right"/>
    </xf>
    <xf numFmtId="164" fontId="2902" fillId="0" borderId="2901" xfId="0" applyNumberFormat="1" applyFont="1" applyBorder="1" applyAlignment="1">
      <alignment horizontal="right"/>
    </xf>
    <xf numFmtId="0" fontId="2903" fillId="0" borderId="2902" xfId="0" applyFont="1" applyBorder="1" applyAlignment="1">
      <alignment horizontal="right"/>
    </xf>
    <xf numFmtId="164" fontId="2904" fillId="0" borderId="2903" xfId="0" applyNumberFormat="1" applyFont="1" applyBorder="1" applyAlignment="1">
      <alignment horizontal="right"/>
    </xf>
    <xf numFmtId="164" fontId="2905" fillId="0" borderId="2904" xfId="0" applyNumberFormat="1" applyFont="1" applyBorder="1" applyAlignment="1">
      <alignment horizontal="right"/>
    </xf>
    <xf numFmtId="164" fontId="2906" fillId="0" borderId="2905" xfId="0" applyNumberFormat="1" applyFont="1" applyBorder="1" applyAlignment="1">
      <alignment horizontal="right"/>
    </xf>
    <xf numFmtId="164" fontId="2907" fillId="0" borderId="2906" xfId="0" applyNumberFormat="1" applyFont="1" applyBorder="1" applyAlignment="1">
      <alignment horizontal="right"/>
    </xf>
    <xf numFmtId="0" fontId="2908" fillId="0" borderId="2907" xfId="0" applyFont="1" applyBorder="1"/>
    <xf numFmtId="0" fontId="2909" fillId="0" borderId="2908" xfId="0" applyFont="1" applyBorder="1" applyAlignment="1">
      <alignment horizontal="right"/>
    </xf>
    <xf numFmtId="0" fontId="2910" fillId="0" borderId="2909" xfId="0" applyFont="1" applyBorder="1" applyAlignment="1">
      <alignment horizontal="right"/>
    </xf>
    <xf numFmtId="164" fontId="2911" fillId="0" borderId="2910" xfId="0" applyNumberFormat="1" applyFont="1" applyBorder="1" applyAlignment="1">
      <alignment horizontal="right"/>
    </xf>
    <xf numFmtId="164" fontId="2912" fillId="0" borderId="2911" xfId="0" applyNumberFormat="1" applyFont="1" applyBorder="1" applyAlignment="1">
      <alignment horizontal="right"/>
    </xf>
    <xf numFmtId="164" fontId="2913" fillId="0" borderId="2912" xfId="0" applyNumberFormat="1" applyFont="1" applyBorder="1" applyAlignment="1">
      <alignment horizontal="right"/>
    </xf>
    <xf numFmtId="164" fontId="2914" fillId="0" borderId="2913" xfId="0" applyNumberFormat="1" applyFont="1" applyBorder="1" applyAlignment="1">
      <alignment horizontal="right"/>
    </xf>
    <xf numFmtId="0" fontId="2915" fillId="0" borderId="2914" xfId="0" applyFont="1" applyBorder="1"/>
    <xf numFmtId="0" fontId="2920" fillId="0" borderId="2919" xfId="0" applyFont="1" applyBorder="1"/>
    <xf numFmtId="0" fontId="2921" fillId="0" borderId="2920" xfId="0" applyFont="1" applyBorder="1" applyAlignment="1">
      <alignment horizontal="right"/>
    </xf>
    <xf numFmtId="0" fontId="2922" fillId="0" borderId="2921" xfId="0" applyFont="1" applyBorder="1" applyAlignment="1">
      <alignment horizontal="right"/>
    </xf>
    <xf numFmtId="0" fontId="2923" fillId="0" borderId="2922" xfId="0" applyFont="1" applyBorder="1" applyAlignment="1">
      <alignment horizontal="right"/>
    </xf>
    <xf numFmtId="0" fontId="2924" fillId="0" borderId="2923" xfId="0" applyFont="1" applyBorder="1" applyAlignment="1">
      <alignment horizontal="right"/>
    </xf>
    <xf numFmtId="0" fontId="2925" fillId="0" borderId="2924" xfId="0" applyFont="1" applyBorder="1" applyAlignment="1">
      <alignment horizontal="right"/>
    </xf>
    <xf numFmtId="0" fontId="2926" fillId="0" borderId="2925" xfId="0" applyFont="1" applyBorder="1"/>
    <xf numFmtId="0" fontId="2927" fillId="0" borderId="2926" xfId="0" applyFont="1" applyBorder="1"/>
    <xf numFmtId="0" fontId="2928" fillId="0" borderId="2927" xfId="0" applyFont="1" applyBorder="1"/>
    <xf numFmtId="0" fontId="2929" fillId="0" borderId="2928" xfId="0" applyFont="1" applyBorder="1"/>
    <xf numFmtId="0" fontId="2930" fillId="0" borderId="2929" xfId="0" applyFont="1" applyBorder="1" applyAlignment="1">
      <alignment horizontal="right"/>
    </xf>
    <xf numFmtId="164" fontId="2931" fillId="0" borderId="2930" xfId="0" applyNumberFormat="1" applyFont="1" applyBorder="1" applyAlignment="1">
      <alignment horizontal="right"/>
    </xf>
    <xf numFmtId="164" fontId="2932" fillId="0" borderId="2931" xfId="0" applyNumberFormat="1" applyFont="1" applyBorder="1" applyAlignment="1">
      <alignment horizontal="right"/>
    </xf>
    <xf numFmtId="164" fontId="2933" fillId="0" borderId="2932" xfId="0" applyNumberFormat="1" applyFont="1" applyBorder="1" applyAlignment="1">
      <alignment horizontal="right"/>
    </xf>
    <xf numFmtId="164" fontId="2934" fillId="0" borderId="2933" xfId="0" applyNumberFormat="1" applyFont="1" applyBorder="1" applyAlignment="1">
      <alignment horizontal="right"/>
    </xf>
    <xf numFmtId="0" fontId="2935" fillId="0" borderId="2934" xfId="0" applyFont="1" applyBorder="1" applyAlignment="1">
      <alignment horizontal="right"/>
    </xf>
    <xf numFmtId="164" fontId="2936" fillId="0" borderId="2935" xfId="0" applyNumberFormat="1" applyFont="1" applyBorder="1" applyAlignment="1">
      <alignment horizontal="right"/>
    </xf>
    <xf numFmtId="164" fontId="2937" fillId="0" borderId="2936" xfId="0" applyNumberFormat="1" applyFont="1" applyBorder="1" applyAlignment="1">
      <alignment horizontal="right"/>
    </xf>
    <xf numFmtId="164" fontId="2938" fillId="0" borderId="2937" xfId="0" applyNumberFormat="1" applyFont="1" applyBorder="1" applyAlignment="1">
      <alignment horizontal="right"/>
    </xf>
    <xf numFmtId="164" fontId="2939" fillId="0" borderId="2938" xfId="0" applyNumberFormat="1" applyFont="1" applyBorder="1" applyAlignment="1">
      <alignment horizontal="right"/>
    </xf>
    <xf numFmtId="0" fontId="2940" fillId="0" borderId="2939" xfId="0" applyFont="1" applyBorder="1"/>
    <xf numFmtId="0" fontId="2941" fillId="0" borderId="2940" xfId="0" applyFont="1" applyBorder="1" applyAlignment="1">
      <alignment horizontal="right"/>
    </xf>
    <xf numFmtId="0" fontId="2942" fillId="0" borderId="2941" xfId="0" applyFont="1" applyBorder="1" applyAlignment="1">
      <alignment horizontal="right"/>
    </xf>
    <xf numFmtId="164" fontId="2943" fillId="0" borderId="2942" xfId="0" applyNumberFormat="1" applyFont="1" applyBorder="1" applyAlignment="1">
      <alignment horizontal="right"/>
    </xf>
    <xf numFmtId="164" fontId="2944" fillId="0" borderId="2943" xfId="0" applyNumberFormat="1" applyFont="1" applyBorder="1" applyAlignment="1">
      <alignment horizontal="right"/>
    </xf>
    <xf numFmtId="164" fontId="2945" fillId="0" borderId="2944" xfId="0" applyNumberFormat="1" applyFont="1" applyBorder="1" applyAlignment="1">
      <alignment horizontal="right"/>
    </xf>
    <xf numFmtId="164" fontId="2946" fillId="0" borderId="2945" xfId="0" applyNumberFormat="1" applyFont="1" applyBorder="1" applyAlignment="1">
      <alignment horizontal="right"/>
    </xf>
    <xf numFmtId="0" fontId="2947" fillId="0" borderId="2946" xfId="0" applyFont="1" applyBorder="1" applyAlignment="1">
      <alignment horizontal="right"/>
    </xf>
    <xf numFmtId="164" fontId="2948" fillId="0" borderId="2947" xfId="0" applyNumberFormat="1" applyFont="1" applyBorder="1" applyAlignment="1">
      <alignment horizontal="right"/>
    </xf>
    <xf numFmtId="164" fontId="2949" fillId="0" borderId="2948" xfId="0" applyNumberFormat="1" applyFont="1" applyBorder="1" applyAlignment="1">
      <alignment horizontal="right"/>
    </xf>
    <xf numFmtId="164" fontId="2950" fillId="0" borderId="2949" xfId="0" applyNumberFormat="1" applyFont="1" applyBorder="1" applyAlignment="1">
      <alignment horizontal="right"/>
    </xf>
    <xf numFmtId="164" fontId="2951" fillId="0" borderId="2950" xfId="0" applyNumberFormat="1" applyFont="1" applyBorder="1" applyAlignment="1">
      <alignment horizontal="right"/>
    </xf>
    <xf numFmtId="0" fontId="2952" fillId="0" borderId="2951" xfId="0" applyFont="1" applyBorder="1" applyAlignment="1">
      <alignment horizontal="right"/>
    </xf>
    <xf numFmtId="164" fontId="2953" fillId="0" borderId="2952" xfId="0" applyNumberFormat="1" applyFont="1" applyBorder="1" applyAlignment="1">
      <alignment horizontal="right"/>
    </xf>
    <xf numFmtId="164" fontId="2954" fillId="0" borderId="2953" xfId="0" applyNumberFormat="1" applyFont="1" applyBorder="1" applyAlignment="1">
      <alignment horizontal="right"/>
    </xf>
    <xf numFmtId="164" fontId="2955" fillId="0" borderId="2954" xfId="0" applyNumberFormat="1" applyFont="1" applyBorder="1" applyAlignment="1">
      <alignment horizontal="right"/>
    </xf>
    <xf numFmtId="164" fontId="2956" fillId="0" borderId="2955" xfId="0" applyNumberFormat="1" applyFont="1" applyBorder="1" applyAlignment="1">
      <alignment horizontal="right"/>
    </xf>
    <xf numFmtId="0" fontId="2957" fillId="0" borderId="2956" xfId="0" applyFont="1" applyBorder="1"/>
    <xf numFmtId="0" fontId="2958" fillId="0" borderId="2957" xfId="0" applyFont="1" applyBorder="1" applyAlignment="1">
      <alignment horizontal="right"/>
    </xf>
    <xf numFmtId="0" fontId="2959" fillId="0" borderId="2958" xfId="0" applyFont="1" applyBorder="1" applyAlignment="1">
      <alignment horizontal="right"/>
    </xf>
    <xf numFmtId="164" fontId="2960" fillId="0" borderId="2959" xfId="0" applyNumberFormat="1" applyFont="1" applyBorder="1" applyAlignment="1">
      <alignment horizontal="right"/>
    </xf>
    <xf numFmtId="164" fontId="2961" fillId="0" borderId="2960" xfId="0" applyNumberFormat="1" applyFont="1" applyBorder="1" applyAlignment="1">
      <alignment horizontal="right"/>
    </xf>
    <xf numFmtId="164" fontId="2962" fillId="0" borderId="2961" xfId="0" applyNumberFormat="1" applyFont="1" applyBorder="1" applyAlignment="1">
      <alignment horizontal="right"/>
    </xf>
    <xf numFmtId="164" fontId="2963" fillId="0" borderId="2962" xfId="0" applyNumberFormat="1" applyFont="1" applyBorder="1" applyAlignment="1">
      <alignment horizontal="right"/>
    </xf>
    <xf numFmtId="0" fontId="2964" fillId="0" borderId="2963" xfId="0" applyFont="1" applyBorder="1" applyAlignment="1">
      <alignment horizontal="right"/>
    </xf>
    <xf numFmtId="164" fontId="2965" fillId="0" borderId="2964" xfId="0" applyNumberFormat="1" applyFont="1" applyBorder="1" applyAlignment="1">
      <alignment horizontal="right"/>
    </xf>
    <xf numFmtId="164" fontId="2966" fillId="0" borderId="2965" xfId="0" applyNumberFormat="1" applyFont="1" applyBorder="1" applyAlignment="1">
      <alignment horizontal="right"/>
    </xf>
    <xf numFmtId="164" fontId="2967" fillId="0" borderId="2966" xfId="0" applyNumberFormat="1" applyFont="1" applyBorder="1" applyAlignment="1">
      <alignment horizontal="right"/>
    </xf>
    <xf numFmtId="164" fontId="2968" fillId="0" borderId="2967" xfId="0" applyNumberFormat="1" applyFont="1" applyBorder="1" applyAlignment="1">
      <alignment horizontal="right"/>
    </xf>
    <xf numFmtId="0" fontId="2969" fillId="0" borderId="2968" xfId="0" applyFont="1" applyBorder="1" applyAlignment="1">
      <alignment horizontal="right"/>
    </xf>
    <xf numFmtId="164" fontId="2970" fillId="0" borderId="2969" xfId="0" applyNumberFormat="1" applyFont="1" applyBorder="1" applyAlignment="1">
      <alignment horizontal="right"/>
    </xf>
    <xf numFmtId="164" fontId="2971" fillId="0" borderId="2970" xfId="0" applyNumberFormat="1" applyFont="1" applyBorder="1" applyAlignment="1">
      <alignment horizontal="right"/>
    </xf>
    <xf numFmtId="164" fontId="2972" fillId="0" borderId="2971" xfId="0" applyNumberFormat="1" applyFont="1" applyBorder="1" applyAlignment="1">
      <alignment horizontal="right"/>
    </xf>
    <xf numFmtId="164" fontId="2973" fillId="0" borderId="2972" xfId="0" applyNumberFormat="1" applyFont="1" applyBorder="1" applyAlignment="1">
      <alignment horizontal="right"/>
    </xf>
    <xf numFmtId="0" fontId="2974" fillId="0" borderId="2973" xfId="0" applyFont="1" applyBorder="1" applyAlignment="1">
      <alignment horizontal="right"/>
    </xf>
    <xf numFmtId="164" fontId="2975" fillId="0" borderId="2974" xfId="0" applyNumberFormat="1" applyFont="1" applyBorder="1" applyAlignment="1">
      <alignment horizontal="right"/>
    </xf>
    <xf numFmtId="164" fontId="2976" fillId="0" borderId="2975" xfId="0" applyNumberFormat="1" applyFont="1" applyBorder="1" applyAlignment="1">
      <alignment horizontal="right"/>
    </xf>
    <xf numFmtId="164" fontId="2977" fillId="0" borderId="2976" xfId="0" applyNumberFormat="1" applyFont="1" applyBorder="1" applyAlignment="1">
      <alignment horizontal="right"/>
    </xf>
    <xf numFmtId="164" fontId="2978" fillId="0" borderId="2977" xfId="0" applyNumberFormat="1" applyFont="1" applyBorder="1" applyAlignment="1">
      <alignment horizontal="right"/>
    </xf>
    <xf numFmtId="0" fontId="2979" fillId="0" borderId="2978" xfId="0" applyFont="1" applyBorder="1"/>
    <xf numFmtId="0" fontId="2980" fillId="0" borderId="2979" xfId="0" applyFont="1" applyBorder="1" applyAlignment="1">
      <alignment horizontal="right"/>
    </xf>
    <xf numFmtId="0" fontId="2981" fillId="0" borderId="2980" xfId="0" applyFont="1" applyBorder="1" applyAlignment="1">
      <alignment horizontal="right"/>
    </xf>
    <xf numFmtId="164" fontId="2982" fillId="0" borderId="2981" xfId="0" applyNumberFormat="1" applyFont="1" applyBorder="1" applyAlignment="1">
      <alignment horizontal="right"/>
    </xf>
    <xf numFmtId="164" fontId="2983" fillId="0" borderId="2982" xfId="0" applyNumberFormat="1" applyFont="1" applyBorder="1" applyAlignment="1">
      <alignment horizontal="right"/>
    </xf>
    <xf numFmtId="164" fontId="2984" fillId="0" borderId="2983" xfId="0" applyNumberFormat="1" applyFont="1" applyBorder="1" applyAlignment="1">
      <alignment horizontal="right"/>
    </xf>
    <xf numFmtId="164" fontId="2985" fillId="0" borderId="2984" xfId="0" applyNumberFormat="1" applyFont="1" applyBorder="1" applyAlignment="1">
      <alignment horizontal="right"/>
    </xf>
    <xf numFmtId="0" fontId="2986" fillId="0" borderId="2985" xfId="0" applyFont="1" applyBorder="1" applyAlignment="1">
      <alignment horizontal="right"/>
    </xf>
    <xf numFmtId="164" fontId="2987" fillId="0" borderId="2986" xfId="0" applyNumberFormat="1" applyFont="1" applyBorder="1" applyAlignment="1">
      <alignment horizontal="right"/>
    </xf>
    <xf numFmtId="164" fontId="2988" fillId="0" borderId="2987" xfId="0" applyNumberFormat="1" applyFont="1" applyBorder="1" applyAlignment="1">
      <alignment horizontal="right"/>
    </xf>
    <xf numFmtId="164" fontId="2989" fillId="0" borderId="2988" xfId="0" applyNumberFormat="1" applyFont="1" applyBorder="1" applyAlignment="1">
      <alignment horizontal="right"/>
    </xf>
    <xf numFmtId="164" fontId="2990" fillId="0" borderId="2989" xfId="0" applyNumberFormat="1" applyFont="1" applyBorder="1" applyAlignment="1">
      <alignment horizontal="right"/>
    </xf>
    <xf numFmtId="0" fontId="2991" fillId="0" borderId="2990" xfId="0" applyFont="1" applyBorder="1"/>
    <xf numFmtId="0" fontId="2992" fillId="0" borderId="2991" xfId="0" applyFont="1" applyBorder="1" applyAlignment="1">
      <alignment horizontal="right"/>
    </xf>
    <xf numFmtId="0" fontId="2993" fillId="0" borderId="2992" xfId="0" applyFont="1" applyBorder="1" applyAlignment="1">
      <alignment horizontal="right"/>
    </xf>
    <xf numFmtId="164" fontId="2994" fillId="0" borderId="2993" xfId="0" applyNumberFormat="1" applyFont="1" applyBorder="1" applyAlignment="1">
      <alignment horizontal="right"/>
    </xf>
    <xf numFmtId="164" fontId="2995" fillId="0" borderId="2994" xfId="0" applyNumberFormat="1" applyFont="1" applyBorder="1" applyAlignment="1">
      <alignment horizontal="right"/>
    </xf>
    <xf numFmtId="164" fontId="2996" fillId="0" borderId="2995" xfId="0" applyNumberFormat="1" applyFont="1" applyBorder="1" applyAlignment="1">
      <alignment horizontal="right"/>
    </xf>
    <xf numFmtId="164" fontId="2997" fillId="0" borderId="2996" xfId="0" applyNumberFormat="1" applyFont="1" applyBorder="1" applyAlignment="1">
      <alignment horizontal="right"/>
    </xf>
    <xf numFmtId="0" fontId="2998" fillId="0" borderId="2997" xfId="0" applyFont="1" applyBorder="1" applyAlignment="1">
      <alignment horizontal="right"/>
    </xf>
    <xf numFmtId="164" fontId="2999" fillId="0" borderId="2998" xfId="0" applyNumberFormat="1" applyFont="1" applyBorder="1" applyAlignment="1">
      <alignment horizontal="right"/>
    </xf>
    <xf numFmtId="164" fontId="3000" fillId="0" borderId="2999" xfId="0" applyNumberFormat="1" applyFont="1" applyBorder="1" applyAlignment="1">
      <alignment horizontal="right"/>
    </xf>
    <xf numFmtId="164" fontId="3001" fillId="0" borderId="3000" xfId="0" applyNumberFormat="1" applyFont="1" applyBorder="1" applyAlignment="1">
      <alignment horizontal="right"/>
    </xf>
    <xf numFmtId="164" fontId="3002" fillId="0" borderId="3001" xfId="0" applyNumberFormat="1" applyFont="1" applyBorder="1" applyAlignment="1">
      <alignment horizontal="right"/>
    </xf>
    <xf numFmtId="0" fontId="3003" fillId="0" borderId="3002" xfId="0" applyFont="1" applyBorder="1"/>
    <xf numFmtId="0" fontId="3004" fillId="0" borderId="3003" xfId="0" applyFont="1" applyBorder="1" applyAlignment="1">
      <alignment horizontal="right"/>
    </xf>
    <xf numFmtId="0" fontId="3005" fillId="0" borderId="3004" xfId="0" applyFont="1" applyBorder="1" applyAlignment="1">
      <alignment horizontal="right"/>
    </xf>
    <xf numFmtId="164" fontId="3006" fillId="0" borderId="3005" xfId="0" applyNumberFormat="1" applyFont="1" applyBorder="1" applyAlignment="1">
      <alignment horizontal="right"/>
    </xf>
    <xf numFmtId="164" fontId="3007" fillId="0" borderId="3006" xfId="0" applyNumberFormat="1" applyFont="1" applyBorder="1" applyAlignment="1">
      <alignment horizontal="right"/>
    </xf>
    <xf numFmtId="164" fontId="3008" fillId="0" borderId="3007" xfId="0" applyNumberFormat="1" applyFont="1" applyBorder="1" applyAlignment="1">
      <alignment horizontal="right"/>
    </xf>
    <xf numFmtId="164" fontId="3009" fillId="0" borderId="3008" xfId="0" applyNumberFormat="1" applyFont="1" applyBorder="1" applyAlignment="1">
      <alignment horizontal="right"/>
    </xf>
    <xf numFmtId="0" fontId="3010" fillId="0" borderId="3009" xfId="0" applyFont="1" applyBorder="1" applyAlignment="1">
      <alignment horizontal="right"/>
    </xf>
    <xf numFmtId="164" fontId="3011" fillId="0" borderId="3010" xfId="0" applyNumberFormat="1" applyFont="1" applyBorder="1" applyAlignment="1">
      <alignment horizontal="right"/>
    </xf>
    <xf numFmtId="164" fontId="3012" fillId="0" borderId="3011" xfId="0" applyNumberFormat="1" applyFont="1" applyBorder="1" applyAlignment="1">
      <alignment horizontal="right"/>
    </xf>
    <xf numFmtId="164" fontId="3013" fillId="0" borderId="3012" xfId="0" applyNumberFormat="1" applyFont="1" applyBorder="1" applyAlignment="1">
      <alignment horizontal="right"/>
    </xf>
    <xf numFmtId="164" fontId="3014" fillId="0" borderId="3013" xfId="0" applyNumberFormat="1" applyFont="1" applyBorder="1" applyAlignment="1">
      <alignment horizontal="right"/>
    </xf>
    <xf numFmtId="0" fontId="3015" fillId="0" borderId="3014" xfId="0" applyFont="1" applyBorder="1"/>
    <xf numFmtId="0" fontId="3016" fillId="0" borderId="3015" xfId="0" applyFont="1" applyBorder="1" applyAlignment="1">
      <alignment horizontal="right"/>
    </xf>
    <xf numFmtId="0" fontId="3017" fillId="0" borderId="3016" xfId="0" applyFont="1" applyBorder="1" applyAlignment="1">
      <alignment horizontal="right"/>
    </xf>
    <xf numFmtId="164" fontId="3018" fillId="0" borderId="3017" xfId="0" applyNumberFormat="1" applyFont="1" applyBorder="1" applyAlignment="1">
      <alignment horizontal="right"/>
    </xf>
    <xf numFmtId="164" fontId="3019" fillId="0" borderId="3018" xfId="0" applyNumberFormat="1" applyFont="1" applyBorder="1" applyAlignment="1">
      <alignment horizontal="right"/>
    </xf>
    <xf numFmtId="164" fontId="3020" fillId="0" borderId="3019" xfId="0" applyNumberFormat="1" applyFont="1" applyBorder="1" applyAlignment="1">
      <alignment horizontal="right"/>
    </xf>
    <xf numFmtId="164" fontId="3021" fillId="0" borderId="3020" xfId="0" applyNumberFormat="1" applyFont="1" applyBorder="1" applyAlignment="1">
      <alignment horizontal="right"/>
    </xf>
    <xf numFmtId="0" fontId="3022" fillId="0" borderId="3021" xfId="0" applyFont="1" applyBorder="1" applyAlignment="1">
      <alignment horizontal="right"/>
    </xf>
    <xf numFmtId="164" fontId="3023" fillId="0" borderId="3022" xfId="0" applyNumberFormat="1" applyFont="1" applyBorder="1" applyAlignment="1">
      <alignment horizontal="right"/>
    </xf>
    <xf numFmtId="164" fontId="3024" fillId="0" borderId="3023" xfId="0" applyNumberFormat="1" applyFont="1" applyBorder="1" applyAlignment="1">
      <alignment horizontal="right"/>
    </xf>
    <xf numFmtId="164" fontId="3025" fillId="0" borderId="3024" xfId="0" applyNumberFormat="1" applyFont="1" applyBorder="1" applyAlignment="1">
      <alignment horizontal="right"/>
    </xf>
    <xf numFmtId="164" fontId="3026" fillId="0" borderId="3025" xfId="0" applyNumberFormat="1" applyFont="1" applyBorder="1" applyAlignment="1">
      <alignment horizontal="right"/>
    </xf>
    <xf numFmtId="0" fontId="3027" fillId="0" borderId="3026" xfId="0" applyFont="1" applyBorder="1"/>
    <xf numFmtId="0" fontId="3028" fillId="0" borderId="3027" xfId="0" applyFont="1" applyBorder="1" applyAlignment="1">
      <alignment horizontal="right"/>
    </xf>
    <xf numFmtId="0" fontId="3029" fillId="0" borderId="3028" xfId="0" applyFont="1" applyBorder="1" applyAlignment="1">
      <alignment horizontal="right"/>
    </xf>
    <xf numFmtId="164" fontId="3030" fillId="0" borderId="3029" xfId="0" applyNumberFormat="1" applyFont="1" applyBorder="1" applyAlignment="1">
      <alignment horizontal="right"/>
    </xf>
    <xf numFmtId="164" fontId="3031" fillId="0" borderId="3030" xfId="0" applyNumberFormat="1" applyFont="1" applyBorder="1" applyAlignment="1">
      <alignment horizontal="right"/>
    </xf>
    <xf numFmtId="164" fontId="3032" fillId="0" borderId="3031" xfId="0" applyNumberFormat="1" applyFont="1" applyBorder="1" applyAlignment="1">
      <alignment horizontal="right"/>
    </xf>
    <xf numFmtId="164" fontId="3033" fillId="0" borderId="3032" xfId="0" applyNumberFormat="1" applyFont="1" applyBorder="1" applyAlignment="1">
      <alignment horizontal="right"/>
    </xf>
    <xf numFmtId="0" fontId="3034" fillId="0" borderId="3033" xfId="0" applyFont="1" applyBorder="1" applyAlignment="1">
      <alignment horizontal="right"/>
    </xf>
    <xf numFmtId="164" fontId="3035" fillId="0" borderId="3034" xfId="0" applyNumberFormat="1" applyFont="1" applyBorder="1" applyAlignment="1">
      <alignment horizontal="right"/>
    </xf>
    <xf numFmtId="164" fontId="3036" fillId="0" borderId="3035" xfId="0" applyNumberFormat="1" applyFont="1" applyBorder="1" applyAlignment="1">
      <alignment horizontal="right"/>
    </xf>
    <xf numFmtId="164" fontId="3037" fillId="0" borderId="3036" xfId="0" applyNumberFormat="1" applyFont="1" applyBorder="1" applyAlignment="1">
      <alignment horizontal="right"/>
    </xf>
    <xf numFmtId="164" fontId="3038" fillId="0" borderId="3037" xfId="0" applyNumberFormat="1" applyFont="1" applyBorder="1" applyAlignment="1">
      <alignment horizontal="right"/>
    </xf>
    <xf numFmtId="0" fontId="3039" fillId="0" borderId="3038" xfId="0" applyFont="1" applyBorder="1" applyAlignment="1">
      <alignment horizontal="right"/>
    </xf>
    <xf numFmtId="164" fontId="3040" fillId="0" borderId="3039" xfId="0" applyNumberFormat="1" applyFont="1" applyBorder="1" applyAlignment="1">
      <alignment horizontal="right"/>
    </xf>
    <xf numFmtId="164" fontId="3041" fillId="0" borderId="3040" xfId="0" applyNumberFormat="1" applyFont="1" applyBorder="1" applyAlignment="1">
      <alignment horizontal="right"/>
    </xf>
    <xf numFmtId="164" fontId="3042" fillId="0" borderId="3041" xfId="0" applyNumberFormat="1" applyFont="1" applyBorder="1" applyAlignment="1">
      <alignment horizontal="right"/>
    </xf>
    <xf numFmtId="164" fontId="3043" fillId="0" borderId="3042" xfId="0" applyNumberFormat="1" applyFont="1" applyBorder="1" applyAlignment="1">
      <alignment horizontal="right"/>
    </xf>
    <xf numFmtId="0" fontId="3044" fillId="0" borderId="3043" xfId="0" applyFont="1" applyBorder="1"/>
    <xf numFmtId="0" fontId="3045" fillId="0" borderId="3044" xfId="0" applyFont="1" applyBorder="1" applyAlignment="1">
      <alignment horizontal="right"/>
    </xf>
    <xf numFmtId="0" fontId="3046" fillId="0" borderId="3045" xfId="0" applyFont="1" applyBorder="1" applyAlignment="1">
      <alignment horizontal="right"/>
    </xf>
    <xf numFmtId="164" fontId="3047" fillId="0" borderId="3046" xfId="0" applyNumberFormat="1" applyFont="1" applyBorder="1" applyAlignment="1">
      <alignment horizontal="right"/>
    </xf>
    <xf numFmtId="164" fontId="3048" fillId="0" borderId="3047" xfId="0" applyNumberFormat="1" applyFont="1" applyBorder="1" applyAlignment="1">
      <alignment horizontal="right"/>
    </xf>
    <xf numFmtId="164" fontId="3049" fillId="0" borderId="3048" xfId="0" applyNumberFormat="1" applyFont="1" applyBorder="1" applyAlignment="1">
      <alignment horizontal="right"/>
    </xf>
    <xf numFmtId="164" fontId="3050" fillId="0" borderId="3049" xfId="0" applyNumberFormat="1" applyFont="1" applyBorder="1" applyAlignment="1">
      <alignment horizontal="right"/>
    </xf>
    <xf numFmtId="0" fontId="3051" fillId="0" borderId="3050" xfId="0" applyFont="1" applyBorder="1" applyAlignment="1">
      <alignment horizontal="right"/>
    </xf>
    <xf numFmtId="164" fontId="3052" fillId="0" borderId="3051" xfId="0" applyNumberFormat="1" applyFont="1" applyBorder="1" applyAlignment="1">
      <alignment horizontal="right"/>
    </xf>
    <xf numFmtId="164" fontId="3053" fillId="0" borderId="3052" xfId="0" applyNumberFormat="1" applyFont="1" applyBorder="1" applyAlignment="1">
      <alignment horizontal="right"/>
    </xf>
    <xf numFmtId="164" fontId="3054" fillId="0" borderId="3053" xfId="0" applyNumberFormat="1" applyFont="1" applyBorder="1" applyAlignment="1">
      <alignment horizontal="right"/>
    </xf>
    <xf numFmtId="164" fontId="3055" fillId="0" borderId="3054" xfId="0" applyNumberFormat="1" applyFont="1" applyBorder="1" applyAlignment="1">
      <alignment horizontal="right"/>
    </xf>
    <xf numFmtId="0" fontId="3056" fillId="0" borderId="3055" xfId="0" applyFont="1" applyBorder="1" applyAlignment="1">
      <alignment horizontal="right"/>
    </xf>
    <xf numFmtId="164" fontId="3057" fillId="0" borderId="3056" xfId="0" applyNumberFormat="1" applyFont="1" applyBorder="1" applyAlignment="1">
      <alignment horizontal="right"/>
    </xf>
    <xf numFmtId="164" fontId="3058" fillId="0" borderId="3057" xfId="0" applyNumberFormat="1" applyFont="1" applyBorder="1" applyAlignment="1">
      <alignment horizontal="right"/>
    </xf>
    <xf numFmtId="164" fontId="3059" fillId="0" borderId="3058" xfId="0" applyNumberFormat="1" applyFont="1" applyBorder="1" applyAlignment="1">
      <alignment horizontal="right"/>
    </xf>
    <xf numFmtId="164" fontId="3060" fillId="0" borderId="3059" xfId="0" applyNumberFormat="1" applyFont="1" applyBorder="1" applyAlignment="1">
      <alignment horizontal="right"/>
    </xf>
    <xf numFmtId="0" fontId="3061" fillId="0" borderId="3060" xfId="0" applyFont="1" applyBorder="1"/>
    <xf numFmtId="0" fontId="3062" fillId="0" borderId="3061" xfId="0" applyFont="1" applyBorder="1" applyAlignment="1">
      <alignment horizontal="right"/>
    </xf>
    <xf numFmtId="0" fontId="3063" fillId="0" borderId="3062" xfId="0" applyFont="1" applyBorder="1" applyAlignment="1">
      <alignment horizontal="right"/>
    </xf>
    <xf numFmtId="164" fontId="3064" fillId="0" borderId="3063" xfId="0" applyNumberFormat="1" applyFont="1" applyBorder="1" applyAlignment="1">
      <alignment horizontal="right"/>
    </xf>
    <xf numFmtId="164" fontId="3065" fillId="0" borderId="3064" xfId="0" applyNumberFormat="1" applyFont="1" applyBorder="1" applyAlignment="1">
      <alignment horizontal="right"/>
    </xf>
    <xf numFmtId="164" fontId="3066" fillId="0" borderId="3065" xfId="0" applyNumberFormat="1" applyFont="1" applyBorder="1" applyAlignment="1">
      <alignment horizontal="right"/>
    </xf>
    <xf numFmtId="164" fontId="3067" fillId="0" borderId="3066" xfId="0" applyNumberFormat="1" applyFont="1" applyBorder="1" applyAlignment="1">
      <alignment horizontal="right"/>
    </xf>
    <xf numFmtId="0" fontId="3068" fillId="0" borderId="3067" xfId="0" applyFont="1" applyBorder="1" applyAlignment="1">
      <alignment horizontal="right"/>
    </xf>
    <xf numFmtId="164" fontId="3069" fillId="0" borderId="3068" xfId="0" applyNumberFormat="1" applyFont="1" applyBorder="1" applyAlignment="1">
      <alignment horizontal="right"/>
    </xf>
    <xf numFmtId="164" fontId="3070" fillId="0" borderId="3069" xfId="0" applyNumberFormat="1" applyFont="1" applyBorder="1" applyAlignment="1">
      <alignment horizontal="right"/>
    </xf>
    <xf numFmtId="164" fontId="3071" fillId="0" borderId="3070" xfId="0" applyNumberFormat="1" applyFont="1" applyBorder="1" applyAlignment="1">
      <alignment horizontal="right"/>
    </xf>
    <xf numFmtId="164" fontId="3072" fillId="0" borderId="3071" xfId="0" applyNumberFormat="1" applyFont="1" applyBorder="1" applyAlignment="1">
      <alignment horizontal="right"/>
    </xf>
    <xf numFmtId="0" fontId="3073" fillId="0" borderId="3072" xfId="0" applyFont="1" applyBorder="1" applyAlignment="1">
      <alignment horizontal="right"/>
    </xf>
    <xf numFmtId="164" fontId="3074" fillId="0" borderId="3073" xfId="0" applyNumberFormat="1" applyFont="1" applyBorder="1" applyAlignment="1">
      <alignment horizontal="right"/>
    </xf>
    <xf numFmtId="164" fontId="3075" fillId="0" borderId="3074" xfId="0" applyNumberFormat="1" applyFont="1" applyBorder="1" applyAlignment="1">
      <alignment horizontal="right"/>
    </xf>
    <xf numFmtId="164" fontId="3076" fillId="0" borderId="3075" xfId="0" applyNumberFormat="1" applyFont="1" applyBorder="1" applyAlignment="1">
      <alignment horizontal="right"/>
    </xf>
    <xf numFmtId="164" fontId="3077" fillId="0" borderId="3076" xfId="0" applyNumberFormat="1" applyFont="1" applyBorder="1" applyAlignment="1">
      <alignment horizontal="right"/>
    </xf>
    <xf numFmtId="0" fontId="3078" fillId="0" borderId="3077" xfId="0" applyFont="1" applyBorder="1" applyAlignment="1">
      <alignment horizontal="right"/>
    </xf>
    <xf numFmtId="164" fontId="3079" fillId="0" borderId="3078" xfId="0" applyNumberFormat="1" applyFont="1" applyBorder="1" applyAlignment="1">
      <alignment horizontal="right"/>
    </xf>
    <xf numFmtId="164" fontId="3080" fillId="0" borderId="3079" xfId="0" applyNumberFormat="1" applyFont="1" applyBorder="1" applyAlignment="1">
      <alignment horizontal="right"/>
    </xf>
    <xf numFmtId="164" fontId="3081" fillId="0" borderId="3080" xfId="0" applyNumberFormat="1" applyFont="1" applyBorder="1" applyAlignment="1">
      <alignment horizontal="right"/>
    </xf>
    <xf numFmtId="164" fontId="3082" fillId="0" borderId="3081" xfId="0" applyNumberFormat="1" applyFont="1" applyBorder="1" applyAlignment="1">
      <alignment horizontal="right"/>
    </xf>
    <xf numFmtId="0" fontId="3083" fillId="0" borderId="3082" xfId="0" applyFont="1" applyBorder="1" applyAlignment="1">
      <alignment horizontal="right"/>
    </xf>
    <xf numFmtId="164" fontId="3084" fillId="0" borderId="3083" xfId="0" applyNumberFormat="1" applyFont="1" applyBorder="1" applyAlignment="1">
      <alignment horizontal="right"/>
    </xf>
    <xf numFmtId="164" fontId="3085" fillId="0" borderId="3084" xfId="0" applyNumberFormat="1" applyFont="1" applyBorder="1" applyAlignment="1">
      <alignment horizontal="right"/>
    </xf>
    <xf numFmtId="164" fontId="3086" fillId="0" borderId="3085" xfId="0" applyNumberFormat="1" applyFont="1" applyBorder="1" applyAlignment="1">
      <alignment horizontal="right"/>
    </xf>
    <xf numFmtId="164" fontId="3087" fillId="0" borderId="3086" xfId="0" applyNumberFormat="1" applyFont="1" applyBorder="1" applyAlignment="1">
      <alignment horizontal="right"/>
    </xf>
    <xf numFmtId="0" fontId="3088" fillId="0" borderId="3087" xfId="0" applyFont="1" applyBorder="1"/>
    <xf numFmtId="0" fontId="3089" fillId="0" borderId="3088" xfId="0" applyFont="1" applyBorder="1" applyAlignment="1">
      <alignment horizontal="right"/>
    </xf>
    <xf numFmtId="0" fontId="3090" fillId="0" borderId="3089" xfId="0" applyFont="1" applyBorder="1" applyAlignment="1">
      <alignment horizontal="right"/>
    </xf>
    <xf numFmtId="164" fontId="3091" fillId="0" borderId="3090" xfId="0" applyNumberFormat="1" applyFont="1" applyBorder="1" applyAlignment="1">
      <alignment horizontal="right"/>
    </xf>
    <xf numFmtId="164" fontId="3092" fillId="0" borderId="3091" xfId="0" applyNumberFormat="1" applyFont="1" applyBorder="1" applyAlignment="1">
      <alignment horizontal="right"/>
    </xf>
    <xf numFmtId="164" fontId="3093" fillId="0" borderId="3092" xfId="0" applyNumberFormat="1" applyFont="1" applyBorder="1" applyAlignment="1">
      <alignment horizontal="right"/>
    </xf>
    <xf numFmtId="164" fontId="3094" fillId="0" borderId="3093" xfId="0" applyNumberFormat="1" applyFont="1" applyBorder="1" applyAlignment="1">
      <alignment horizontal="right"/>
    </xf>
    <xf numFmtId="0" fontId="3095" fillId="0" borderId="3094" xfId="0" applyFont="1" applyBorder="1" applyAlignment="1">
      <alignment horizontal="right"/>
    </xf>
    <xf numFmtId="164" fontId="3096" fillId="0" borderId="3095" xfId="0" applyNumberFormat="1" applyFont="1" applyBorder="1" applyAlignment="1">
      <alignment horizontal="right"/>
    </xf>
    <xf numFmtId="164" fontId="3097" fillId="0" borderId="3096" xfId="0" applyNumberFormat="1" applyFont="1" applyBorder="1" applyAlignment="1">
      <alignment horizontal="right"/>
    </xf>
    <xf numFmtId="164" fontId="3098" fillId="0" borderId="3097" xfId="0" applyNumberFormat="1" applyFont="1" applyBorder="1" applyAlignment="1">
      <alignment horizontal="right"/>
    </xf>
    <xf numFmtId="164" fontId="3099" fillId="0" borderId="3098" xfId="0" applyNumberFormat="1" applyFont="1" applyBorder="1" applyAlignment="1">
      <alignment horizontal="right"/>
    </xf>
    <xf numFmtId="0" fontId="3100" fillId="0" borderId="3099" xfId="0" applyFont="1" applyBorder="1" applyAlignment="1">
      <alignment horizontal="right"/>
    </xf>
    <xf numFmtId="164" fontId="3101" fillId="0" borderId="3100" xfId="0" applyNumberFormat="1" applyFont="1" applyBorder="1" applyAlignment="1">
      <alignment horizontal="right"/>
    </xf>
    <xf numFmtId="164" fontId="3102" fillId="0" borderId="3101" xfId="0" applyNumberFormat="1" applyFont="1" applyBorder="1" applyAlignment="1">
      <alignment horizontal="right"/>
    </xf>
    <xf numFmtId="164" fontId="3103" fillId="0" borderId="3102" xfId="0" applyNumberFormat="1" applyFont="1" applyBorder="1" applyAlignment="1">
      <alignment horizontal="right"/>
    </xf>
    <xf numFmtId="164" fontId="3104" fillId="0" borderId="3103" xfId="0" applyNumberFormat="1" applyFont="1" applyBorder="1" applyAlignment="1">
      <alignment horizontal="right"/>
    </xf>
    <xf numFmtId="0" fontId="3105" fillId="0" borderId="3104" xfId="0" applyFont="1" applyBorder="1"/>
    <xf numFmtId="0" fontId="3106" fillId="0" borderId="3105" xfId="0" applyFont="1" applyBorder="1" applyAlignment="1">
      <alignment horizontal="right"/>
    </xf>
    <xf numFmtId="0" fontId="3107" fillId="0" borderId="3106" xfId="0" applyFont="1" applyBorder="1" applyAlignment="1">
      <alignment horizontal="right"/>
    </xf>
    <xf numFmtId="164" fontId="3108" fillId="0" borderId="3107" xfId="0" applyNumberFormat="1" applyFont="1" applyBorder="1" applyAlignment="1">
      <alignment horizontal="right"/>
    </xf>
    <xf numFmtId="164" fontId="3109" fillId="0" borderId="3108" xfId="0" applyNumberFormat="1" applyFont="1" applyBorder="1" applyAlignment="1">
      <alignment horizontal="right"/>
    </xf>
    <xf numFmtId="164" fontId="3110" fillId="0" borderId="3109" xfId="0" applyNumberFormat="1" applyFont="1" applyBorder="1" applyAlignment="1">
      <alignment horizontal="right"/>
    </xf>
    <xf numFmtId="164" fontId="3111" fillId="0" borderId="3110" xfId="0" applyNumberFormat="1" applyFont="1" applyBorder="1" applyAlignment="1">
      <alignment horizontal="right"/>
    </xf>
    <xf numFmtId="0" fontId="3112" fillId="0" borderId="3111" xfId="0" applyFont="1" applyBorder="1" applyAlignment="1">
      <alignment horizontal="right"/>
    </xf>
    <xf numFmtId="164" fontId="3113" fillId="0" borderId="3112" xfId="0" applyNumberFormat="1" applyFont="1" applyBorder="1" applyAlignment="1">
      <alignment horizontal="right"/>
    </xf>
    <xf numFmtId="164" fontId="3114" fillId="0" borderId="3113" xfId="0" applyNumberFormat="1" applyFont="1" applyBorder="1" applyAlignment="1">
      <alignment horizontal="right"/>
    </xf>
    <xf numFmtId="164" fontId="3115" fillId="0" borderId="3114" xfId="0" applyNumberFormat="1" applyFont="1" applyBorder="1" applyAlignment="1">
      <alignment horizontal="right"/>
    </xf>
    <xf numFmtId="164" fontId="3116" fillId="0" borderId="3115" xfId="0" applyNumberFormat="1" applyFont="1" applyBorder="1" applyAlignment="1">
      <alignment horizontal="right"/>
    </xf>
    <xf numFmtId="0" fontId="3117" fillId="0" borderId="3116" xfId="0" applyFont="1" applyBorder="1" applyAlignment="1">
      <alignment horizontal="right"/>
    </xf>
    <xf numFmtId="164" fontId="3118" fillId="0" borderId="3117" xfId="0" applyNumberFormat="1" applyFont="1" applyBorder="1" applyAlignment="1">
      <alignment horizontal="right"/>
    </xf>
    <xf numFmtId="164" fontId="3119" fillId="0" borderId="3118" xfId="0" applyNumberFormat="1" applyFont="1" applyBorder="1" applyAlignment="1">
      <alignment horizontal="right"/>
    </xf>
    <xf numFmtId="164" fontId="3120" fillId="0" borderId="3119" xfId="0" applyNumberFormat="1" applyFont="1" applyBorder="1" applyAlignment="1">
      <alignment horizontal="right"/>
    </xf>
    <xf numFmtId="164" fontId="3121" fillId="0" borderId="3120" xfId="0" applyNumberFormat="1" applyFont="1" applyBorder="1" applyAlignment="1">
      <alignment horizontal="right"/>
    </xf>
    <xf numFmtId="0" fontId="3122" fillId="0" borderId="3121" xfId="0" applyFont="1" applyBorder="1"/>
    <xf numFmtId="0" fontId="3123" fillId="0" borderId="3122" xfId="0" applyFont="1" applyBorder="1" applyAlignment="1">
      <alignment horizontal="right"/>
    </xf>
    <xf numFmtId="0" fontId="3124" fillId="0" borderId="3123" xfId="0" applyFont="1" applyBorder="1" applyAlignment="1">
      <alignment horizontal="right"/>
    </xf>
    <xf numFmtId="164" fontId="3125" fillId="0" borderId="3124" xfId="0" applyNumberFormat="1" applyFont="1" applyBorder="1" applyAlignment="1">
      <alignment horizontal="right"/>
    </xf>
    <xf numFmtId="164" fontId="3126" fillId="0" borderId="3125" xfId="0" applyNumberFormat="1" applyFont="1" applyBorder="1" applyAlignment="1">
      <alignment horizontal="right"/>
    </xf>
    <xf numFmtId="164" fontId="3127" fillId="0" borderId="3126" xfId="0" applyNumberFormat="1" applyFont="1" applyBorder="1" applyAlignment="1">
      <alignment horizontal="right"/>
    </xf>
    <xf numFmtId="164" fontId="3128" fillId="0" borderId="3127" xfId="0" applyNumberFormat="1" applyFont="1" applyBorder="1" applyAlignment="1">
      <alignment horizontal="right"/>
    </xf>
    <xf numFmtId="0" fontId="3129" fillId="0" borderId="3128" xfId="0" applyFont="1" applyBorder="1" applyAlignment="1">
      <alignment horizontal="right"/>
    </xf>
    <xf numFmtId="164" fontId="3130" fillId="0" borderId="3129" xfId="0" applyNumberFormat="1" applyFont="1" applyBorder="1" applyAlignment="1">
      <alignment horizontal="right"/>
    </xf>
    <xf numFmtId="164" fontId="3131" fillId="0" borderId="3130" xfId="0" applyNumberFormat="1" applyFont="1" applyBorder="1" applyAlignment="1">
      <alignment horizontal="right"/>
    </xf>
    <xf numFmtId="164" fontId="3132" fillId="0" borderId="3131" xfId="0" applyNumberFormat="1" applyFont="1" applyBorder="1" applyAlignment="1">
      <alignment horizontal="right"/>
    </xf>
    <xf numFmtId="164" fontId="3133" fillId="0" borderId="3132" xfId="0" applyNumberFormat="1" applyFont="1" applyBorder="1" applyAlignment="1">
      <alignment horizontal="right"/>
    </xf>
    <xf numFmtId="0" fontId="3134" fillId="0" borderId="3133" xfId="0" applyFont="1" applyBorder="1" applyAlignment="1">
      <alignment horizontal="right"/>
    </xf>
    <xf numFmtId="164" fontId="3135" fillId="0" borderId="3134" xfId="0" applyNumberFormat="1" applyFont="1" applyBorder="1" applyAlignment="1">
      <alignment horizontal="right"/>
    </xf>
    <xf numFmtId="164" fontId="3136" fillId="0" borderId="3135" xfId="0" applyNumberFormat="1" applyFont="1" applyBorder="1" applyAlignment="1">
      <alignment horizontal="right"/>
    </xf>
    <xf numFmtId="164" fontId="3137" fillId="0" borderId="3136" xfId="0" applyNumberFormat="1" applyFont="1" applyBorder="1" applyAlignment="1">
      <alignment horizontal="right"/>
    </xf>
    <xf numFmtId="164" fontId="3138" fillId="0" borderId="3137" xfId="0" applyNumberFormat="1" applyFont="1" applyBorder="1" applyAlignment="1">
      <alignment horizontal="right"/>
    </xf>
    <xf numFmtId="0" fontId="3139" fillId="0" borderId="3138" xfId="0" applyFont="1" applyBorder="1" applyAlignment="1">
      <alignment horizontal="right"/>
    </xf>
    <xf numFmtId="164" fontId="3140" fillId="0" borderId="3139" xfId="0" applyNumberFormat="1" applyFont="1" applyBorder="1" applyAlignment="1">
      <alignment horizontal="right"/>
    </xf>
    <xf numFmtId="164" fontId="3141" fillId="0" borderId="3140" xfId="0" applyNumberFormat="1" applyFont="1" applyBorder="1" applyAlignment="1">
      <alignment horizontal="right"/>
    </xf>
    <xf numFmtId="164" fontId="3142" fillId="0" borderId="3141" xfId="0" applyNumberFormat="1" applyFont="1" applyBorder="1" applyAlignment="1">
      <alignment horizontal="right"/>
    </xf>
    <xf numFmtId="164" fontId="3143" fillId="0" borderId="3142" xfId="0" applyNumberFormat="1" applyFont="1" applyBorder="1" applyAlignment="1">
      <alignment horizontal="right"/>
    </xf>
    <xf numFmtId="0" fontId="3144" fillId="0" borderId="3143" xfId="0" applyFont="1" applyBorder="1" applyAlignment="1">
      <alignment horizontal="right"/>
    </xf>
    <xf numFmtId="164" fontId="3145" fillId="0" borderId="3144" xfId="0" applyNumberFormat="1" applyFont="1" applyBorder="1" applyAlignment="1">
      <alignment horizontal="right"/>
    </xf>
    <xf numFmtId="164" fontId="3146" fillId="0" borderId="3145" xfId="0" applyNumberFormat="1" applyFont="1" applyBorder="1" applyAlignment="1">
      <alignment horizontal="right"/>
    </xf>
    <xf numFmtId="164" fontId="3147" fillId="0" borderId="3146" xfId="0" applyNumberFormat="1" applyFont="1" applyBorder="1" applyAlignment="1">
      <alignment horizontal="right"/>
    </xf>
    <xf numFmtId="164" fontId="3148" fillId="0" borderId="3147" xfId="0" applyNumberFormat="1" applyFont="1" applyBorder="1" applyAlignment="1">
      <alignment horizontal="right"/>
    </xf>
    <xf numFmtId="0" fontId="3149" fillId="0" borderId="3148" xfId="0" applyFont="1" applyBorder="1"/>
    <xf numFmtId="0" fontId="3150" fillId="0" borderId="3149" xfId="0" applyFont="1" applyBorder="1" applyAlignment="1">
      <alignment horizontal="right"/>
    </xf>
    <xf numFmtId="0" fontId="3151" fillId="0" borderId="3150" xfId="0" applyFont="1" applyBorder="1" applyAlignment="1">
      <alignment horizontal="right"/>
    </xf>
    <xf numFmtId="164" fontId="3152" fillId="0" borderId="3151" xfId="0" applyNumberFormat="1" applyFont="1" applyBorder="1" applyAlignment="1">
      <alignment horizontal="right"/>
    </xf>
    <xf numFmtId="164" fontId="3153" fillId="0" borderId="3152" xfId="0" applyNumberFormat="1" applyFont="1" applyBorder="1" applyAlignment="1">
      <alignment horizontal="right"/>
    </xf>
    <xf numFmtId="164" fontId="3154" fillId="0" borderId="3153" xfId="0" applyNumberFormat="1" applyFont="1" applyBorder="1" applyAlignment="1">
      <alignment horizontal="right"/>
    </xf>
    <xf numFmtId="164" fontId="3155" fillId="0" borderId="3154" xfId="0" applyNumberFormat="1" applyFont="1" applyBorder="1" applyAlignment="1">
      <alignment horizontal="right"/>
    </xf>
    <xf numFmtId="0" fontId="3156" fillId="0" borderId="3155" xfId="0" applyFont="1" applyBorder="1" applyAlignment="1">
      <alignment horizontal="right"/>
    </xf>
    <xf numFmtId="164" fontId="3157" fillId="0" borderId="3156" xfId="0" applyNumberFormat="1" applyFont="1" applyBorder="1" applyAlignment="1">
      <alignment horizontal="right"/>
    </xf>
    <xf numFmtId="164" fontId="3158" fillId="0" borderId="3157" xfId="0" applyNumberFormat="1" applyFont="1" applyBorder="1" applyAlignment="1">
      <alignment horizontal="right"/>
    </xf>
    <xf numFmtId="164" fontId="3159" fillId="0" borderId="3158" xfId="0" applyNumberFormat="1" applyFont="1" applyBorder="1" applyAlignment="1">
      <alignment horizontal="right"/>
    </xf>
    <xf numFmtId="164" fontId="3160" fillId="0" borderId="3159" xfId="0" applyNumberFormat="1" applyFont="1" applyBorder="1" applyAlignment="1">
      <alignment horizontal="right"/>
    </xf>
    <xf numFmtId="0" fontId="3161" fillId="0" borderId="3160" xfId="0" applyFont="1" applyBorder="1" applyAlignment="1">
      <alignment horizontal="right"/>
    </xf>
    <xf numFmtId="164" fontId="3162" fillId="0" borderId="3161" xfId="0" applyNumberFormat="1" applyFont="1" applyBorder="1" applyAlignment="1">
      <alignment horizontal="right"/>
    </xf>
    <xf numFmtId="164" fontId="3163" fillId="0" borderId="3162" xfId="0" applyNumberFormat="1" applyFont="1" applyBorder="1" applyAlignment="1">
      <alignment horizontal="right"/>
    </xf>
    <xf numFmtId="164" fontId="3164" fillId="0" borderId="3163" xfId="0" applyNumberFormat="1" applyFont="1" applyBorder="1" applyAlignment="1">
      <alignment horizontal="right"/>
    </xf>
    <xf numFmtId="164" fontId="3165" fillId="0" borderId="3164" xfId="0" applyNumberFormat="1" applyFont="1" applyBorder="1" applyAlignment="1">
      <alignment horizontal="right"/>
    </xf>
    <xf numFmtId="0" fontId="3166" fillId="0" borderId="3165" xfId="0" applyFont="1" applyBorder="1" applyAlignment="1">
      <alignment horizontal="right"/>
    </xf>
    <xf numFmtId="164" fontId="3167" fillId="0" borderId="3166" xfId="0" applyNumberFormat="1" applyFont="1" applyBorder="1" applyAlignment="1">
      <alignment horizontal="right"/>
    </xf>
    <xf numFmtId="164" fontId="3168" fillId="0" borderId="3167" xfId="0" applyNumberFormat="1" applyFont="1" applyBorder="1" applyAlignment="1">
      <alignment horizontal="right"/>
    </xf>
    <xf numFmtId="164" fontId="3169" fillId="0" borderId="3168" xfId="0" applyNumberFormat="1" applyFont="1" applyBorder="1" applyAlignment="1">
      <alignment horizontal="right"/>
    </xf>
    <xf numFmtId="164" fontId="3170" fillId="0" borderId="3169" xfId="0" applyNumberFormat="1" applyFont="1" applyBorder="1" applyAlignment="1">
      <alignment horizontal="right"/>
    </xf>
    <xf numFmtId="0" fontId="3171" fillId="0" borderId="3170" xfId="0" applyFont="1" applyBorder="1"/>
    <xf numFmtId="0" fontId="3172" fillId="0" borderId="3171" xfId="0" applyFont="1" applyBorder="1" applyAlignment="1">
      <alignment horizontal="right"/>
    </xf>
    <xf numFmtId="0" fontId="3173" fillId="0" borderId="3172" xfId="0" applyFont="1" applyBorder="1" applyAlignment="1">
      <alignment horizontal="right"/>
    </xf>
    <xf numFmtId="164" fontId="3174" fillId="0" borderId="3173" xfId="0" applyNumberFormat="1" applyFont="1" applyBorder="1" applyAlignment="1">
      <alignment horizontal="right"/>
    </xf>
    <xf numFmtId="164" fontId="3175" fillId="0" borderId="3174" xfId="0" applyNumberFormat="1" applyFont="1" applyBorder="1" applyAlignment="1">
      <alignment horizontal="right"/>
    </xf>
    <xf numFmtId="164" fontId="3176" fillId="0" borderId="3175" xfId="0" applyNumberFormat="1" applyFont="1" applyBorder="1" applyAlignment="1">
      <alignment horizontal="right"/>
    </xf>
    <xf numFmtId="164" fontId="3177" fillId="0" borderId="3176" xfId="0" applyNumberFormat="1" applyFont="1" applyBorder="1" applyAlignment="1">
      <alignment horizontal="right"/>
    </xf>
    <xf numFmtId="0" fontId="3178" fillId="0" borderId="3177" xfId="0" applyFont="1" applyBorder="1"/>
    <xf numFmtId="0" fontId="3183" fillId="0" borderId="3182" xfId="0" applyFont="1" applyBorder="1"/>
    <xf numFmtId="0" fontId="3184" fillId="0" borderId="3183" xfId="0" applyFont="1" applyBorder="1" applyAlignment="1">
      <alignment horizontal="right"/>
    </xf>
    <xf numFmtId="0" fontId="3185" fillId="0" borderId="3184" xfId="0" applyFont="1" applyBorder="1" applyAlignment="1">
      <alignment horizontal="right"/>
    </xf>
    <xf numFmtId="0" fontId="3186" fillId="0" borderId="3185" xfId="0" applyFont="1" applyBorder="1" applyAlignment="1">
      <alignment horizontal="right"/>
    </xf>
    <xf numFmtId="0" fontId="3187" fillId="0" borderId="3186" xfId="0" applyFont="1" applyBorder="1" applyAlignment="1">
      <alignment horizontal="right"/>
    </xf>
    <xf numFmtId="0" fontId="3188" fillId="0" borderId="3187" xfId="0" applyFont="1" applyBorder="1" applyAlignment="1">
      <alignment horizontal="right"/>
    </xf>
    <xf numFmtId="0" fontId="3189" fillId="0" borderId="3188" xfId="0" applyFont="1" applyBorder="1"/>
    <xf numFmtId="0" fontId="3190" fillId="0" borderId="3189" xfId="0" applyFont="1" applyBorder="1"/>
    <xf numFmtId="0" fontId="3191" fillId="0" borderId="3190" xfId="0" applyFont="1" applyBorder="1"/>
    <xf numFmtId="0" fontId="3192" fillId="0" borderId="3191" xfId="0" applyFont="1" applyBorder="1"/>
    <xf numFmtId="0" fontId="3193" fillId="0" borderId="3192" xfId="0" applyFont="1" applyBorder="1" applyAlignment="1">
      <alignment horizontal="right"/>
    </xf>
    <xf numFmtId="164" fontId="3194" fillId="0" borderId="3193" xfId="0" applyNumberFormat="1" applyFont="1" applyBorder="1" applyAlignment="1">
      <alignment horizontal="right"/>
    </xf>
    <xf numFmtId="164" fontId="3195" fillId="0" borderId="3194" xfId="0" applyNumberFormat="1" applyFont="1" applyBorder="1" applyAlignment="1">
      <alignment horizontal="right"/>
    </xf>
    <xf numFmtId="164" fontId="3196" fillId="0" borderId="3195" xfId="0" applyNumberFormat="1" applyFont="1" applyBorder="1" applyAlignment="1">
      <alignment horizontal="right"/>
    </xf>
    <xf numFmtId="164" fontId="3197" fillId="0" borderId="3196" xfId="0" applyNumberFormat="1" applyFont="1" applyBorder="1" applyAlignment="1">
      <alignment horizontal="right"/>
    </xf>
    <xf numFmtId="0" fontId="3198" fillId="0" borderId="3197" xfId="0" applyFont="1" applyBorder="1" applyAlignment="1">
      <alignment horizontal="right"/>
    </xf>
    <xf numFmtId="164" fontId="3199" fillId="0" borderId="3198" xfId="0" applyNumberFormat="1" applyFont="1" applyBorder="1" applyAlignment="1">
      <alignment horizontal="right"/>
    </xf>
    <xf numFmtId="164" fontId="3200" fillId="0" borderId="3199" xfId="0" applyNumberFormat="1" applyFont="1" applyBorder="1" applyAlignment="1">
      <alignment horizontal="right"/>
    </xf>
    <xf numFmtId="164" fontId="3201" fillId="0" borderId="3200" xfId="0" applyNumberFormat="1" applyFont="1" applyBorder="1" applyAlignment="1">
      <alignment horizontal="right"/>
    </xf>
    <xf numFmtId="164" fontId="3202" fillId="0" borderId="3201" xfId="0" applyNumberFormat="1" applyFont="1" applyBorder="1" applyAlignment="1">
      <alignment horizontal="right"/>
    </xf>
    <xf numFmtId="0" fontId="3203" fillId="0" borderId="3202" xfId="0" applyFont="1" applyBorder="1"/>
    <xf numFmtId="0" fontId="3204" fillId="0" borderId="3203" xfId="0" applyFont="1" applyBorder="1" applyAlignment="1">
      <alignment horizontal="right"/>
    </xf>
    <xf numFmtId="0" fontId="3205" fillId="0" borderId="3204" xfId="0" applyFont="1" applyBorder="1" applyAlignment="1">
      <alignment horizontal="right"/>
    </xf>
    <xf numFmtId="164" fontId="3206" fillId="0" borderId="3205" xfId="0" applyNumberFormat="1" applyFont="1" applyBorder="1" applyAlignment="1">
      <alignment horizontal="right"/>
    </xf>
    <xf numFmtId="164" fontId="3207" fillId="0" borderId="3206" xfId="0" applyNumberFormat="1" applyFont="1" applyBorder="1" applyAlignment="1">
      <alignment horizontal="right"/>
    </xf>
    <xf numFmtId="164" fontId="3208" fillId="0" borderId="3207" xfId="0" applyNumberFormat="1" applyFont="1" applyBorder="1" applyAlignment="1">
      <alignment horizontal="right"/>
    </xf>
    <xf numFmtId="164" fontId="3209" fillId="0" borderId="3208" xfId="0" applyNumberFormat="1" applyFont="1" applyBorder="1" applyAlignment="1">
      <alignment horizontal="right"/>
    </xf>
    <xf numFmtId="0" fontId="3210" fillId="0" borderId="3209" xfId="0" applyFont="1" applyBorder="1" applyAlignment="1">
      <alignment horizontal="right"/>
    </xf>
    <xf numFmtId="164" fontId="3211" fillId="0" borderId="3210" xfId="0" applyNumberFormat="1" applyFont="1" applyBorder="1" applyAlignment="1">
      <alignment horizontal="right"/>
    </xf>
    <xf numFmtId="164" fontId="3212" fillId="0" borderId="3211" xfId="0" applyNumberFormat="1" applyFont="1" applyBorder="1" applyAlignment="1">
      <alignment horizontal="right"/>
    </xf>
    <xf numFmtId="164" fontId="3213" fillId="0" borderId="3212" xfId="0" applyNumberFormat="1" applyFont="1" applyBorder="1" applyAlignment="1">
      <alignment horizontal="right"/>
    </xf>
    <xf numFmtId="164" fontId="3214" fillId="0" borderId="3213" xfId="0" applyNumberFormat="1" applyFont="1" applyBorder="1" applyAlignment="1">
      <alignment horizontal="right"/>
    </xf>
    <xf numFmtId="0" fontId="3215" fillId="0" borderId="3214" xfId="0" applyFont="1" applyBorder="1" applyAlignment="1">
      <alignment horizontal="right"/>
    </xf>
    <xf numFmtId="164" fontId="3216" fillId="0" borderId="3215" xfId="0" applyNumberFormat="1" applyFont="1" applyBorder="1" applyAlignment="1">
      <alignment horizontal="right"/>
    </xf>
    <xf numFmtId="164" fontId="3217" fillId="0" borderId="3216" xfId="0" applyNumberFormat="1" applyFont="1" applyBorder="1" applyAlignment="1">
      <alignment horizontal="right"/>
    </xf>
    <xf numFmtId="164" fontId="3218" fillId="0" borderId="3217" xfId="0" applyNumberFormat="1" applyFont="1" applyBorder="1" applyAlignment="1">
      <alignment horizontal="right"/>
    </xf>
    <xf numFmtId="164" fontId="3219" fillId="0" borderId="3218" xfId="0" applyNumberFormat="1" applyFont="1" applyBorder="1" applyAlignment="1">
      <alignment horizontal="right"/>
    </xf>
    <xf numFmtId="0" fontId="3220" fillId="0" borderId="3219" xfId="0" applyFont="1" applyBorder="1"/>
    <xf numFmtId="0" fontId="3221" fillId="0" borderId="3220" xfId="0" applyFont="1" applyBorder="1" applyAlignment="1">
      <alignment horizontal="right"/>
    </xf>
    <xf numFmtId="0" fontId="3222" fillId="0" borderId="3221" xfId="0" applyFont="1" applyBorder="1" applyAlignment="1">
      <alignment horizontal="right"/>
    </xf>
    <xf numFmtId="164" fontId="3223" fillId="0" borderId="3222" xfId="0" applyNumberFormat="1" applyFont="1" applyBorder="1" applyAlignment="1">
      <alignment horizontal="right"/>
    </xf>
    <xf numFmtId="164" fontId="3224" fillId="0" borderId="3223" xfId="0" applyNumberFormat="1" applyFont="1" applyBorder="1" applyAlignment="1">
      <alignment horizontal="right"/>
    </xf>
    <xf numFmtId="164" fontId="3225" fillId="0" borderId="3224" xfId="0" applyNumberFormat="1" applyFont="1" applyBorder="1" applyAlignment="1">
      <alignment horizontal="right"/>
    </xf>
    <xf numFmtId="164" fontId="3226" fillId="0" borderId="3225" xfId="0" applyNumberFormat="1" applyFont="1" applyBorder="1" applyAlignment="1">
      <alignment horizontal="right"/>
    </xf>
    <xf numFmtId="0" fontId="3227" fillId="0" borderId="3226" xfId="0" applyFont="1" applyBorder="1" applyAlignment="1">
      <alignment horizontal="right"/>
    </xf>
    <xf numFmtId="164" fontId="3228" fillId="0" borderId="3227" xfId="0" applyNumberFormat="1" applyFont="1" applyBorder="1" applyAlignment="1">
      <alignment horizontal="right"/>
    </xf>
    <xf numFmtId="164" fontId="3229" fillId="0" borderId="3228" xfId="0" applyNumberFormat="1" applyFont="1" applyBorder="1" applyAlignment="1">
      <alignment horizontal="right"/>
    </xf>
    <xf numFmtId="164" fontId="3230" fillId="0" borderId="3229" xfId="0" applyNumberFormat="1" applyFont="1" applyBorder="1" applyAlignment="1">
      <alignment horizontal="right"/>
    </xf>
    <xf numFmtId="164" fontId="3231" fillId="0" borderId="3230" xfId="0" applyNumberFormat="1" applyFont="1" applyBorder="1" applyAlignment="1">
      <alignment horizontal="right"/>
    </xf>
    <xf numFmtId="0" fontId="3232" fillId="0" borderId="3231" xfId="0" applyFont="1" applyBorder="1" applyAlignment="1">
      <alignment horizontal="right"/>
    </xf>
    <xf numFmtId="164" fontId="3233" fillId="0" borderId="3232" xfId="0" applyNumberFormat="1" applyFont="1" applyBorder="1" applyAlignment="1">
      <alignment horizontal="right"/>
    </xf>
    <xf numFmtId="164" fontId="3234" fillId="0" borderId="3233" xfId="0" applyNumberFormat="1" applyFont="1" applyBorder="1" applyAlignment="1">
      <alignment horizontal="right"/>
    </xf>
    <xf numFmtId="164" fontId="3235" fillId="0" borderId="3234" xfId="0" applyNumberFormat="1" applyFont="1" applyBorder="1" applyAlignment="1">
      <alignment horizontal="right"/>
    </xf>
    <xf numFmtId="164" fontId="3236" fillId="0" borderId="3235" xfId="0" applyNumberFormat="1" applyFont="1" applyBorder="1" applyAlignment="1">
      <alignment horizontal="right"/>
    </xf>
    <xf numFmtId="0" fontId="3237" fillId="0" borderId="3236" xfId="0" applyFont="1" applyBorder="1" applyAlignment="1">
      <alignment horizontal="right"/>
    </xf>
    <xf numFmtId="164" fontId="3238" fillId="0" borderId="3237" xfId="0" applyNumberFormat="1" applyFont="1" applyBorder="1" applyAlignment="1">
      <alignment horizontal="right"/>
    </xf>
    <xf numFmtId="164" fontId="3239" fillId="0" borderId="3238" xfId="0" applyNumberFormat="1" applyFont="1" applyBorder="1" applyAlignment="1">
      <alignment horizontal="right"/>
    </xf>
    <xf numFmtId="164" fontId="3240" fillId="0" borderId="3239" xfId="0" applyNumberFormat="1" applyFont="1" applyBorder="1" applyAlignment="1">
      <alignment horizontal="right"/>
    </xf>
    <xf numFmtId="164" fontId="3241" fillId="0" borderId="3240" xfId="0" applyNumberFormat="1" applyFont="1" applyBorder="1" applyAlignment="1">
      <alignment horizontal="right"/>
    </xf>
    <xf numFmtId="0" fontId="3242" fillId="0" borderId="3241" xfId="0" applyFont="1" applyBorder="1"/>
    <xf numFmtId="0" fontId="3243" fillId="0" borderId="3242" xfId="0" applyFont="1" applyBorder="1" applyAlignment="1">
      <alignment horizontal="right"/>
    </xf>
    <xf numFmtId="0" fontId="3244" fillId="0" borderId="3243" xfId="0" applyFont="1" applyBorder="1" applyAlignment="1">
      <alignment horizontal="right"/>
    </xf>
    <xf numFmtId="164" fontId="3245" fillId="0" borderId="3244" xfId="0" applyNumberFormat="1" applyFont="1" applyBorder="1" applyAlignment="1">
      <alignment horizontal="right"/>
    </xf>
    <xf numFmtId="164" fontId="3246" fillId="0" borderId="3245" xfId="0" applyNumberFormat="1" applyFont="1" applyBorder="1" applyAlignment="1">
      <alignment horizontal="right"/>
    </xf>
    <xf numFmtId="164" fontId="3247" fillId="0" borderId="3246" xfId="0" applyNumberFormat="1" applyFont="1" applyBorder="1" applyAlignment="1">
      <alignment horizontal="right"/>
    </xf>
    <xf numFmtId="164" fontId="3248" fillId="0" borderId="3247" xfId="0" applyNumberFormat="1" applyFont="1" applyBorder="1" applyAlignment="1">
      <alignment horizontal="right"/>
    </xf>
    <xf numFmtId="0" fontId="3249" fillId="0" borderId="3248" xfId="0" applyFont="1" applyBorder="1" applyAlignment="1">
      <alignment horizontal="right"/>
    </xf>
    <xf numFmtId="164" fontId="3250" fillId="0" borderId="3249" xfId="0" applyNumberFormat="1" applyFont="1" applyBorder="1" applyAlignment="1">
      <alignment horizontal="right"/>
    </xf>
    <xf numFmtId="164" fontId="3251" fillId="0" borderId="3250" xfId="0" applyNumberFormat="1" applyFont="1" applyBorder="1" applyAlignment="1">
      <alignment horizontal="right"/>
    </xf>
    <xf numFmtId="164" fontId="3252" fillId="0" borderId="3251" xfId="0" applyNumberFormat="1" applyFont="1" applyBorder="1" applyAlignment="1">
      <alignment horizontal="right"/>
    </xf>
    <xf numFmtId="164" fontId="3253" fillId="0" borderId="3252" xfId="0" applyNumberFormat="1" applyFont="1" applyBorder="1" applyAlignment="1">
      <alignment horizontal="right"/>
    </xf>
    <xf numFmtId="0" fontId="3254" fillId="0" borderId="3253" xfId="0" applyFont="1" applyBorder="1"/>
    <xf numFmtId="0" fontId="3255" fillId="0" borderId="3254" xfId="0" applyFont="1" applyBorder="1" applyAlignment="1">
      <alignment horizontal="right"/>
    </xf>
    <xf numFmtId="0" fontId="3256" fillId="0" borderId="3255" xfId="0" applyFont="1" applyBorder="1" applyAlignment="1">
      <alignment horizontal="right"/>
    </xf>
    <xf numFmtId="164" fontId="3257" fillId="0" borderId="3256" xfId="0" applyNumberFormat="1" applyFont="1" applyBorder="1" applyAlignment="1">
      <alignment horizontal="right"/>
    </xf>
    <xf numFmtId="164" fontId="3258" fillId="0" borderId="3257" xfId="0" applyNumberFormat="1" applyFont="1" applyBorder="1" applyAlignment="1">
      <alignment horizontal="right"/>
    </xf>
    <xf numFmtId="164" fontId="3259" fillId="0" borderId="3258" xfId="0" applyNumberFormat="1" applyFont="1" applyBorder="1" applyAlignment="1">
      <alignment horizontal="right"/>
    </xf>
    <xf numFmtId="164" fontId="3260" fillId="0" borderId="3259" xfId="0" applyNumberFormat="1" applyFont="1" applyBorder="1" applyAlignment="1">
      <alignment horizontal="right"/>
    </xf>
    <xf numFmtId="0" fontId="3261" fillId="0" borderId="3260" xfId="0" applyFont="1" applyBorder="1" applyAlignment="1">
      <alignment horizontal="right"/>
    </xf>
    <xf numFmtId="164" fontId="3262" fillId="0" borderId="3261" xfId="0" applyNumberFormat="1" applyFont="1" applyBorder="1" applyAlignment="1">
      <alignment horizontal="right"/>
    </xf>
    <xf numFmtId="164" fontId="3263" fillId="0" borderId="3262" xfId="0" applyNumberFormat="1" applyFont="1" applyBorder="1" applyAlignment="1">
      <alignment horizontal="right"/>
    </xf>
    <xf numFmtId="164" fontId="3264" fillId="0" borderId="3263" xfId="0" applyNumberFormat="1" applyFont="1" applyBorder="1" applyAlignment="1">
      <alignment horizontal="right"/>
    </xf>
    <xf numFmtId="164" fontId="3265" fillId="0" borderId="3264" xfId="0" applyNumberFormat="1" applyFont="1" applyBorder="1" applyAlignment="1">
      <alignment horizontal="right"/>
    </xf>
    <xf numFmtId="0" fontId="3266" fillId="0" borderId="3265" xfId="0" applyFont="1" applyBorder="1"/>
    <xf numFmtId="0" fontId="3267" fillId="0" borderId="3266" xfId="0" applyFont="1" applyBorder="1" applyAlignment="1">
      <alignment horizontal="right"/>
    </xf>
    <xf numFmtId="0" fontId="3268" fillId="0" borderId="3267" xfId="0" applyFont="1" applyBorder="1" applyAlignment="1">
      <alignment horizontal="right"/>
    </xf>
    <xf numFmtId="164" fontId="3269" fillId="0" borderId="3268" xfId="0" applyNumberFormat="1" applyFont="1" applyBorder="1" applyAlignment="1">
      <alignment horizontal="right"/>
    </xf>
    <xf numFmtId="164" fontId="3270" fillId="0" borderId="3269" xfId="0" applyNumberFormat="1" applyFont="1" applyBorder="1" applyAlignment="1">
      <alignment horizontal="right"/>
    </xf>
    <xf numFmtId="164" fontId="3271" fillId="0" borderId="3270" xfId="0" applyNumberFormat="1" applyFont="1" applyBorder="1" applyAlignment="1">
      <alignment horizontal="right"/>
    </xf>
    <xf numFmtId="164" fontId="3272" fillId="0" borderId="3271" xfId="0" applyNumberFormat="1" applyFont="1" applyBorder="1" applyAlignment="1">
      <alignment horizontal="right"/>
    </xf>
    <xf numFmtId="0" fontId="3273" fillId="0" borderId="3272" xfId="0" applyFont="1" applyBorder="1" applyAlignment="1">
      <alignment horizontal="right"/>
    </xf>
    <xf numFmtId="164" fontId="3274" fillId="0" borderId="3273" xfId="0" applyNumberFormat="1" applyFont="1" applyBorder="1" applyAlignment="1">
      <alignment horizontal="right"/>
    </xf>
    <xf numFmtId="164" fontId="3275" fillId="0" borderId="3274" xfId="0" applyNumberFormat="1" applyFont="1" applyBorder="1" applyAlignment="1">
      <alignment horizontal="right"/>
    </xf>
    <xf numFmtId="164" fontId="3276" fillId="0" borderId="3275" xfId="0" applyNumberFormat="1" applyFont="1" applyBorder="1" applyAlignment="1">
      <alignment horizontal="right"/>
    </xf>
    <xf numFmtId="164" fontId="3277" fillId="0" borderId="3276" xfId="0" applyNumberFormat="1" applyFont="1" applyBorder="1" applyAlignment="1">
      <alignment horizontal="right"/>
    </xf>
    <xf numFmtId="0" fontId="3278" fillId="0" borderId="3277" xfId="0" applyFont="1" applyBorder="1"/>
    <xf numFmtId="0" fontId="3279" fillId="0" borderId="3278" xfId="0" applyFont="1" applyBorder="1" applyAlignment="1">
      <alignment horizontal="right"/>
    </xf>
    <xf numFmtId="0" fontId="3280" fillId="0" borderId="3279" xfId="0" applyFont="1" applyBorder="1" applyAlignment="1">
      <alignment horizontal="right"/>
    </xf>
    <xf numFmtId="164" fontId="3281" fillId="0" borderId="3280" xfId="0" applyNumberFormat="1" applyFont="1" applyBorder="1" applyAlignment="1">
      <alignment horizontal="right"/>
    </xf>
    <xf numFmtId="164" fontId="3282" fillId="0" borderId="3281" xfId="0" applyNumberFormat="1" applyFont="1" applyBorder="1" applyAlignment="1">
      <alignment horizontal="right"/>
    </xf>
    <xf numFmtId="164" fontId="3283" fillId="0" borderId="3282" xfId="0" applyNumberFormat="1" applyFont="1" applyBorder="1" applyAlignment="1">
      <alignment horizontal="right"/>
    </xf>
    <xf numFmtId="164" fontId="3284" fillId="0" borderId="3283" xfId="0" applyNumberFormat="1" applyFont="1" applyBorder="1" applyAlignment="1">
      <alignment horizontal="right"/>
    </xf>
    <xf numFmtId="0" fontId="3285" fillId="0" borderId="3284" xfId="0" applyFont="1" applyBorder="1" applyAlignment="1">
      <alignment horizontal="right"/>
    </xf>
    <xf numFmtId="164" fontId="3286" fillId="0" borderId="3285" xfId="0" applyNumberFormat="1" applyFont="1" applyBorder="1" applyAlignment="1">
      <alignment horizontal="right"/>
    </xf>
    <xf numFmtId="164" fontId="3287" fillId="0" borderId="3286" xfId="0" applyNumberFormat="1" applyFont="1" applyBorder="1" applyAlignment="1">
      <alignment horizontal="right"/>
    </xf>
    <xf numFmtId="164" fontId="3288" fillId="0" borderId="3287" xfId="0" applyNumberFormat="1" applyFont="1" applyBorder="1" applyAlignment="1">
      <alignment horizontal="right"/>
    </xf>
    <xf numFmtId="164" fontId="3289" fillId="0" borderId="3288" xfId="0" applyNumberFormat="1" applyFont="1" applyBorder="1" applyAlignment="1">
      <alignment horizontal="right"/>
    </xf>
    <xf numFmtId="0" fontId="3290" fillId="0" borderId="3289" xfId="0" applyFont="1" applyBorder="1"/>
    <xf numFmtId="0" fontId="3291" fillId="0" borderId="3290" xfId="0" applyFont="1" applyBorder="1" applyAlignment="1">
      <alignment horizontal="right"/>
    </xf>
    <xf numFmtId="0" fontId="3292" fillId="0" borderId="3291" xfId="0" applyFont="1" applyBorder="1" applyAlignment="1">
      <alignment horizontal="right"/>
    </xf>
    <xf numFmtId="164" fontId="3293" fillId="0" borderId="3292" xfId="0" applyNumberFormat="1" applyFont="1" applyBorder="1" applyAlignment="1">
      <alignment horizontal="right"/>
    </xf>
    <xf numFmtId="164" fontId="3294" fillId="0" borderId="3293" xfId="0" applyNumberFormat="1" applyFont="1" applyBorder="1" applyAlignment="1">
      <alignment horizontal="right"/>
    </xf>
    <xf numFmtId="164" fontId="3295" fillId="0" borderId="3294" xfId="0" applyNumberFormat="1" applyFont="1" applyBorder="1" applyAlignment="1">
      <alignment horizontal="right"/>
    </xf>
    <xf numFmtId="164" fontId="3296" fillId="0" borderId="3295" xfId="0" applyNumberFormat="1" applyFont="1" applyBorder="1" applyAlignment="1">
      <alignment horizontal="right"/>
    </xf>
    <xf numFmtId="0" fontId="3297" fillId="0" borderId="3296" xfId="0" applyFont="1" applyBorder="1" applyAlignment="1">
      <alignment horizontal="right"/>
    </xf>
    <xf numFmtId="164" fontId="3298" fillId="0" borderId="3297" xfId="0" applyNumberFormat="1" applyFont="1" applyBorder="1" applyAlignment="1">
      <alignment horizontal="right"/>
    </xf>
    <xf numFmtId="164" fontId="3299" fillId="0" borderId="3298" xfId="0" applyNumberFormat="1" applyFont="1" applyBorder="1" applyAlignment="1">
      <alignment horizontal="right"/>
    </xf>
    <xf numFmtId="164" fontId="3300" fillId="0" borderId="3299" xfId="0" applyNumberFormat="1" applyFont="1" applyBorder="1" applyAlignment="1">
      <alignment horizontal="right"/>
    </xf>
    <xf numFmtId="164" fontId="3301" fillId="0" borderId="3300" xfId="0" applyNumberFormat="1" applyFont="1" applyBorder="1" applyAlignment="1">
      <alignment horizontal="right"/>
    </xf>
    <xf numFmtId="0" fontId="3302" fillId="0" borderId="3301" xfId="0" applyFont="1" applyBorder="1" applyAlignment="1">
      <alignment horizontal="right"/>
    </xf>
    <xf numFmtId="164" fontId="3303" fillId="0" borderId="3302" xfId="0" applyNumberFormat="1" applyFont="1" applyBorder="1" applyAlignment="1">
      <alignment horizontal="right"/>
    </xf>
    <xf numFmtId="164" fontId="3304" fillId="0" borderId="3303" xfId="0" applyNumberFormat="1" applyFont="1" applyBorder="1" applyAlignment="1">
      <alignment horizontal="right"/>
    </xf>
    <xf numFmtId="164" fontId="3305" fillId="0" borderId="3304" xfId="0" applyNumberFormat="1" applyFont="1" applyBorder="1" applyAlignment="1">
      <alignment horizontal="right"/>
    </xf>
    <xf numFmtId="164" fontId="3306" fillId="0" borderId="3305" xfId="0" applyNumberFormat="1" applyFont="1" applyBorder="1" applyAlignment="1">
      <alignment horizontal="right"/>
    </xf>
    <xf numFmtId="0" fontId="3307" fillId="0" borderId="3306" xfId="0" applyFont="1" applyBorder="1"/>
    <xf numFmtId="0" fontId="3308" fillId="0" borderId="3307" xfId="0" applyFont="1" applyBorder="1" applyAlignment="1">
      <alignment horizontal="right"/>
    </xf>
    <xf numFmtId="0" fontId="3309" fillId="0" borderId="3308" xfId="0" applyFont="1" applyBorder="1" applyAlignment="1">
      <alignment horizontal="right"/>
    </xf>
    <xf numFmtId="164" fontId="3310" fillId="0" borderId="3309" xfId="0" applyNumberFormat="1" applyFont="1" applyBorder="1" applyAlignment="1">
      <alignment horizontal="right"/>
    </xf>
    <xf numFmtId="164" fontId="3311" fillId="0" borderId="3310" xfId="0" applyNumberFormat="1" applyFont="1" applyBorder="1" applyAlignment="1">
      <alignment horizontal="right"/>
    </xf>
    <xf numFmtId="164" fontId="3312" fillId="0" borderId="3311" xfId="0" applyNumberFormat="1" applyFont="1" applyBorder="1" applyAlignment="1">
      <alignment horizontal="right"/>
    </xf>
    <xf numFmtId="164" fontId="3313" fillId="0" borderId="3312" xfId="0" applyNumberFormat="1" applyFont="1" applyBorder="1" applyAlignment="1">
      <alignment horizontal="right"/>
    </xf>
    <xf numFmtId="0" fontId="3314" fillId="0" borderId="3313" xfId="0" applyFont="1" applyBorder="1" applyAlignment="1">
      <alignment horizontal="right"/>
    </xf>
    <xf numFmtId="164" fontId="3315" fillId="0" borderId="3314" xfId="0" applyNumberFormat="1" applyFont="1" applyBorder="1" applyAlignment="1">
      <alignment horizontal="right"/>
    </xf>
    <xf numFmtId="164" fontId="3316" fillId="0" borderId="3315" xfId="0" applyNumberFormat="1" applyFont="1" applyBorder="1" applyAlignment="1">
      <alignment horizontal="right"/>
    </xf>
    <xf numFmtId="164" fontId="3317" fillId="0" borderId="3316" xfId="0" applyNumberFormat="1" applyFont="1" applyBorder="1" applyAlignment="1">
      <alignment horizontal="right"/>
    </xf>
    <xf numFmtId="164" fontId="3318" fillId="0" borderId="3317" xfId="0" applyNumberFormat="1" applyFont="1" applyBorder="1" applyAlignment="1">
      <alignment horizontal="right"/>
    </xf>
    <xf numFmtId="0" fontId="3319" fillId="0" borderId="3318" xfId="0" applyFont="1" applyBorder="1" applyAlignment="1">
      <alignment horizontal="right"/>
    </xf>
    <xf numFmtId="164" fontId="3320" fillId="0" borderId="3319" xfId="0" applyNumberFormat="1" applyFont="1" applyBorder="1" applyAlignment="1">
      <alignment horizontal="right"/>
    </xf>
    <xf numFmtId="164" fontId="3321" fillId="0" borderId="3320" xfId="0" applyNumberFormat="1" applyFont="1" applyBorder="1" applyAlignment="1">
      <alignment horizontal="right"/>
    </xf>
    <xf numFmtId="164" fontId="3322" fillId="0" borderId="3321" xfId="0" applyNumberFormat="1" applyFont="1" applyBorder="1" applyAlignment="1">
      <alignment horizontal="right"/>
    </xf>
    <xf numFmtId="164" fontId="3323" fillId="0" borderId="3322" xfId="0" applyNumberFormat="1" applyFont="1" applyBorder="1" applyAlignment="1">
      <alignment horizontal="right"/>
    </xf>
    <xf numFmtId="0" fontId="3324" fillId="0" borderId="3323" xfId="0" applyFont="1" applyBorder="1"/>
    <xf numFmtId="0" fontId="3325" fillId="0" borderId="3324" xfId="0" applyFont="1" applyBorder="1" applyAlignment="1">
      <alignment horizontal="right"/>
    </xf>
    <xf numFmtId="0" fontId="3326" fillId="0" borderId="3325" xfId="0" applyFont="1" applyBorder="1" applyAlignment="1">
      <alignment horizontal="right"/>
    </xf>
    <xf numFmtId="164" fontId="3327" fillId="0" borderId="3326" xfId="0" applyNumberFormat="1" applyFont="1" applyBorder="1" applyAlignment="1">
      <alignment horizontal="right"/>
    </xf>
    <xf numFmtId="164" fontId="3328" fillId="0" borderId="3327" xfId="0" applyNumberFormat="1" applyFont="1" applyBorder="1" applyAlignment="1">
      <alignment horizontal="right"/>
    </xf>
    <xf numFmtId="164" fontId="3329" fillId="0" borderId="3328" xfId="0" applyNumberFormat="1" applyFont="1" applyBorder="1" applyAlignment="1">
      <alignment horizontal="right"/>
    </xf>
    <xf numFmtId="164" fontId="3330" fillId="0" borderId="3329" xfId="0" applyNumberFormat="1" applyFont="1" applyBorder="1" applyAlignment="1">
      <alignment horizontal="right"/>
    </xf>
    <xf numFmtId="0" fontId="3331" fillId="0" borderId="3330" xfId="0" applyFont="1" applyBorder="1" applyAlignment="1">
      <alignment horizontal="right"/>
    </xf>
    <xf numFmtId="164" fontId="3332" fillId="0" borderId="3331" xfId="0" applyNumberFormat="1" applyFont="1" applyBorder="1" applyAlignment="1">
      <alignment horizontal="right"/>
    </xf>
    <xf numFmtId="164" fontId="3333" fillId="0" borderId="3332" xfId="0" applyNumberFormat="1" applyFont="1" applyBorder="1" applyAlignment="1">
      <alignment horizontal="right"/>
    </xf>
    <xf numFmtId="164" fontId="3334" fillId="0" borderId="3333" xfId="0" applyNumberFormat="1" applyFont="1" applyBorder="1" applyAlignment="1">
      <alignment horizontal="right"/>
    </xf>
    <xf numFmtId="164" fontId="3335" fillId="0" borderId="3334" xfId="0" applyNumberFormat="1" applyFont="1" applyBorder="1" applyAlignment="1">
      <alignment horizontal="right"/>
    </xf>
    <xf numFmtId="0" fontId="3336" fillId="0" borderId="3335" xfId="0" applyFont="1" applyBorder="1" applyAlignment="1">
      <alignment horizontal="right"/>
    </xf>
    <xf numFmtId="164" fontId="3337" fillId="0" borderId="3336" xfId="0" applyNumberFormat="1" applyFont="1" applyBorder="1" applyAlignment="1">
      <alignment horizontal="right"/>
    </xf>
    <xf numFmtId="164" fontId="3338" fillId="0" borderId="3337" xfId="0" applyNumberFormat="1" applyFont="1" applyBorder="1" applyAlignment="1">
      <alignment horizontal="right"/>
    </xf>
    <xf numFmtId="164" fontId="3339" fillId="0" borderId="3338" xfId="0" applyNumberFormat="1" applyFont="1" applyBorder="1" applyAlignment="1">
      <alignment horizontal="right"/>
    </xf>
    <xf numFmtId="164" fontId="3340" fillId="0" borderId="3339" xfId="0" applyNumberFormat="1" applyFont="1" applyBorder="1" applyAlignment="1">
      <alignment horizontal="right"/>
    </xf>
    <xf numFmtId="0" fontId="3341" fillId="0" borderId="3340" xfId="0" applyFont="1" applyBorder="1" applyAlignment="1">
      <alignment horizontal="right"/>
    </xf>
    <xf numFmtId="164" fontId="3342" fillId="0" borderId="3341" xfId="0" applyNumberFormat="1" applyFont="1" applyBorder="1" applyAlignment="1">
      <alignment horizontal="right"/>
    </xf>
    <xf numFmtId="164" fontId="3343" fillId="0" borderId="3342" xfId="0" applyNumberFormat="1" applyFont="1" applyBorder="1" applyAlignment="1">
      <alignment horizontal="right"/>
    </xf>
    <xf numFmtId="164" fontId="3344" fillId="0" borderId="3343" xfId="0" applyNumberFormat="1" applyFont="1" applyBorder="1" applyAlignment="1">
      <alignment horizontal="right"/>
    </xf>
    <xf numFmtId="164" fontId="3345" fillId="0" borderId="3344" xfId="0" applyNumberFormat="1" applyFont="1" applyBorder="1" applyAlignment="1">
      <alignment horizontal="right"/>
    </xf>
    <xf numFmtId="0" fontId="3346" fillId="0" borderId="3345" xfId="0" applyFont="1" applyBorder="1" applyAlignment="1">
      <alignment horizontal="right"/>
    </xf>
    <xf numFmtId="164" fontId="3347" fillId="0" borderId="3346" xfId="0" applyNumberFormat="1" applyFont="1" applyBorder="1" applyAlignment="1">
      <alignment horizontal="right"/>
    </xf>
    <xf numFmtId="164" fontId="3348" fillId="0" borderId="3347" xfId="0" applyNumberFormat="1" applyFont="1" applyBorder="1" applyAlignment="1">
      <alignment horizontal="right"/>
    </xf>
    <xf numFmtId="164" fontId="3349" fillId="0" borderId="3348" xfId="0" applyNumberFormat="1" applyFont="1" applyBorder="1" applyAlignment="1">
      <alignment horizontal="right"/>
    </xf>
    <xf numFmtId="164" fontId="3350" fillId="0" borderId="3349" xfId="0" applyNumberFormat="1" applyFont="1" applyBorder="1" applyAlignment="1">
      <alignment horizontal="right"/>
    </xf>
    <xf numFmtId="0" fontId="3351" fillId="0" borderId="3350" xfId="0" applyFont="1" applyBorder="1"/>
    <xf numFmtId="0" fontId="3352" fillId="0" borderId="3351" xfId="0" applyFont="1" applyBorder="1" applyAlignment="1">
      <alignment horizontal="right"/>
    </xf>
    <xf numFmtId="0" fontId="3353" fillId="0" borderId="3352" xfId="0" applyFont="1" applyBorder="1" applyAlignment="1">
      <alignment horizontal="right"/>
    </xf>
    <xf numFmtId="164" fontId="3354" fillId="0" borderId="3353" xfId="0" applyNumberFormat="1" applyFont="1" applyBorder="1" applyAlignment="1">
      <alignment horizontal="right"/>
    </xf>
    <xf numFmtId="164" fontId="3355" fillId="0" borderId="3354" xfId="0" applyNumberFormat="1" applyFont="1" applyBorder="1" applyAlignment="1">
      <alignment horizontal="right"/>
    </xf>
    <xf numFmtId="164" fontId="3356" fillId="0" borderId="3355" xfId="0" applyNumberFormat="1" applyFont="1" applyBorder="1" applyAlignment="1">
      <alignment horizontal="right"/>
    </xf>
    <xf numFmtId="164" fontId="3357" fillId="0" borderId="3356" xfId="0" applyNumberFormat="1" applyFont="1" applyBorder="1" applyAlignment="1">
      <alignment horizontal="right"/>
    </xf>
    <xf numFmtId="0" fontId="3358" fillId="0" borderId="3357" xfId="0" applyFont="1" applyBorder="1" applyAlignment="1">
      <alignment horizontal="right"/>
    </xf>
    <xf numFmtId="164" fontId="3359" fillId="0" borderId="3358" xfId="0" applyNumberFormat="1" applyFont="1" applyBorder="1" applyAlignment="1">
      <alignment horizontal="right"/>
    </xf>
    <xf numFmtId="164" fontId="3360" fillId="0" borderId="3359" xfId="0" applyNumberFormat="1" applyFont="1" applyBorder="1" applyAlignment="1">
      <alignment horizontal="right"/>
    </xf>
    <xf numFmtId="164" fontId="3361" fillId="0" borderId="3360" xfId="0" applyNumberFormat="1" applyFont="1" applyBorder="1" applyAlignment="1">
      <alignment horizontal="right"/>
    </xf>
    <xf numFmtId="164" fontId="3362" fillId="0" borderId="3361" xfId="0" applyNumberFormat="1" applyFont="1" applyBorder="1" applyAlignment="1">
      <alignment horizontal="right"/>
    </xf>
    <xf numFmtId="0" fontId="3363" fillId="0" borderId="3362" xfId="0" applyFont="1" applyBorder="1" applyAlignment="1">
      <alignment horizontal="right"/>
    </xf>
    <xf numFmtId="164" fontId="3364" fillId="0" borderId="3363" xfId="0" applyNumberFormat="1" applyFont="1" applyBorder="1" applyAlignment="1">
      <alignment horizontal="right"/>
    </xf>
    <xf numFmtId="164" fontId="3365" fillId="0" borderId="3364" xfId="0" applyNumberFormat="1" applyFont="1" applyBorder="1" applyAlignment="1">
      <alignment horizontal="right"/>
    </xf>
    <xf numFmtId="164" fontId="3366" fillId="0" borderId="3365" xfId="0" applyNumberFormat="1" applyFont="1" applyBorder="1" applyAlignment="1">
      <alignment horizontal="right"/>
    </xf>
    <xf numFmtId="164" fontId="3367" fillId="0" borderId="3366" xfId="0" applyNumberFormat="1" applyFont="1" applyBorder="1" applyAlignment="1">
      <alignment horizontal="right"/>
    </xf>
    <xf numFmtId="0" fontId="3368" fillId="0" borderId="3367" xfId="0" applyFont="1" applyBorder="1"/>
    <xf numFmtId="0" fontId="3369" fillId="0" borderId="3368" xfId="0" applyFont="1" applyBorder="1" applyAlignment="1">
      <alignment horizontal="right"/>
    </xf>
    <xf numFmtId="0" fontId="3370" fillId="0" borderId="3369" xfId="0" applyFont="1" applyBorder="1" applyAlignment="1">
      <alignment horizontal="right"/>
    </xf>
    <xf numFmtId="164" fontId="3371" fillId="0" borderId="3370" xfId="0" applyNumberFormat="1" applyFont="1" applyBorder="1" applyAlignment="1">
      <alignment horizontal="right"/>
    </xf>
    <xf numFmtId="164" fontId="3372" fillId="0" borderId="3371" xfId="0" applyNumberFormat="1" applyFont="1" applyBorder="1" applyAlignment="1">
      <alignment horizontal="right"/>
    </xf>
    <xf numFmtId="164" fontId="3373" fillId="0" borderId="3372" xfId="0" applyNumberFormat="1" applyFont="1" applyBorder="1" applyAlignment="1">
      <alignment horizontal="right"/>
    </xf>
    <xf numFmtId="164" fontId="3374" fillId="0" borderId="3373" xfId="0" applyNumberFormat="1" applyFont="1" applyBorder="1" applyAlignment="1">
      <alignment horizontal="right"/>
    </xf>
    <xf numFmtId="0" fontId="3375" fillId="0" borderId="3374" xfId="0" applyFont="1" applyBorder="1" applyAlignment="1">
      <alignment horizontal="right"/>
    </xf>
    <xf numFmtId="164" fontId="3376" fillId="0" borderId="3375" xfId="0" applyNumberFormat="1" applyFont="1" applyBorder="1" applyAlignment="1">
      <alignment horizontal="right"/>
    </xf>
    <xf numFmtId="164" fontId="3377" fillId="0" borderId="3376" xfId="0" applyNumberFormat="1" applyFont="1" applyBorder="1" applyAlignment="1">
      <alignment horizontal="right"/>
    </xf>
    <xf numFmtId="164" fontId="3378" fillId="0" borderId="3377" xfId="0" applyNumberFormat="1" applyFont="1" applyBorder="1" applyAlignment="1">
      <alignment horizontal="right"/>
    </xf>
    <xf numFmtId="164" fontId="3379" fillId="0" borderId="3378" xfId="0" applyNumberFormat="1" applyFont="1" applyBorder="1" applyAlignment="1">
      <alignment horizontal="right"/>
    </xf>
    <xf numFmtId="0" fontId="3380" fillId="0" borderId="3379" xfId="0" applyFont="1" applyBorder="1" applyAlignment="1">
      <alignment horizontal="right"/>
    </xf>
    <xf numFmtId="164" fontId="3381" fillId="0" borderId="3380" xfId="0" applyNumberFormat="1" applyFont="1" applyBorder="1" applyAlignment="1">
      <alignment horizontal="right"/>
    </xf>
    <xf numFmtId="164" fontId="3382" fillId="0" borderId="3381" xfId="0" applyNumberFormat="1" applyFont="1" applyBorder="1" applyAlignment="1">
      <alignment horizontal="right"/>
    </xf>
    <xf numFmtId="164" fontId="3383" fillId="0" borderId="3382" xfId="0" applyNumberFormat="1" applyFont="1" applyBorder="1" applyAlignment="1">
      <alignment horizontal="right"/>
    </xf>
    <xf numFmtId="164" fontId="3384" fillId="0" borderId="3383" xfId="0" applyNumberFormat="1" applyFont="1" applyBorder="1" applyAlignment="1">
      <alignment horizontal="right"/>
    </xf>
    <xf numFmtId="0" fontId="3385" fillId="0" borderId="3384" xfId="0" applyFont="1" applyBorder="1"/>
    <xf numFmtId="0" fontId="3386" fillId="0" borderId="3385" xfId="0" applyFont="1" applyBorder="1" applyAlignment="1">
      <alignment horizontal="right"/>
    </xf>
    <xf numFmtId="0" fontId="3387" fillId="0" borderId="3386" xfId="0" applyFont="1" applyBorder="1" applyAlignment="1">
      <alignment horizontal="right"/>
    </xf>
    <xf numFmtId="164" fontId="3388" fillId="0" borderId="3387" xfId="0" applyNumberFormat="1" applyFont="1" applyBorder="1" applyAlignment="1">
      <alignment horizontal="right"/>
    </xf>
    <xf numFmtId="164" fontId="3389" fillId="0" borderId="3388" xfId="0" applyNumberFormat="1" applyFont="1" applyBorder="1" applyAlignment="1">
      <alignment horizontal="right"/>
    </xf>
    <xf numFmtId="164" fontId="3390" fillId="0" borderId="3389" xfId="0" applyNumberFormat="1" applyFont="1" applyBorder="1" applyAlignment="1">
      <alignment horizontal="right"/>
    </xf>
    <xf numFmtId="164" fontId="3391" fillId="0" borderId="3390" xfId="0" applyNumberFormat="1" applyFont="1" applyBorder="1" applyAlignment="1">
      <alignment horizontal="right"/>
    </xf>
    <xf numFmtId="0" fontId="3392" fillId="0" borderId="3391" xfId="0" applyFont="1" applyBorder="1" applyAlignment="1">
      <alignment horizontal="right"/>
    </xf>
    <xf numFmtId="164" fontId="3393" fillId="0" borderId="3392" xfId="0" applyNumberFormat="1" applyFont="1" applyBorder="1" applyAlignment="1">
      <alignment horizontal="right"/>
    </xf>
    <xf numFmtId="164" fontId="3394" fillId="0" borderId="3393" xfId="0" applyNumberFormat="1" applyFont="1" applyBorder="1" applyAlignment="1">
      <alignment horizontal="right"/>
    </xf>
    <xf numFmtId="164" fontId="3395" fillId="0" borderId="3394" xfId="0" applyNumberFormat="1" applyFont="1" applyBorder="1" applyAlignment="1">
      <alignment horizontal="right"/>
    </xf>
    <xf numFmtId="164" fontId="3396" fillId="0" borderId="3395" xfId="0" applyNumberFormat="1" applyFont="1" applyBorder="1" applyAlignment="1">
      <alignment horizontal="right"/>
    </xf>
    <xf numFmtId="0" fontId="3397" fillId="0" borderId="3396" xfId="0" applyFont="1" applyBorder="1" applyAlignment="1">
      <alignment horizontal="right"/>
    </xf>
    <xf numFmtId="164" fontId="3398" fillId="0" borderId="3397" xfId="0" applyNumberFormat="1" applyFont="1" applyBorder="1" applyAlignment="1">
      <alignment horizontal="right"/>
    </xf>
    <xf numFmtId="164" fontId="3399" fillId="0" borderId="3398" xfId="0" applyNumberFormat="1" applyFont="1" applyBorder="1" applyAlignment="1">
      <alignment horizontal="right"/>
    </xf>
    <xf numFmtId="164" fontId="3400" fillId="0" borderId="3399" xfId="0" applyNumberFormat="1" applyFont="1" applyBorder="1" applyAlignment="1">
      <alignment horizontal="right"/>
    </xf>
    <xf numFmtId="164" fontId="3401" fillId="0" borderId="3400" xfId="0" applyNumberFormat="1" applyFont="1" applyBorder="1" applyAlignment="1">
      <alignment horizontal="right"/>
    </xf>
    <xf numFmtId="0" fontId="3402" fillId="0" borderId="3401" xfId="0" applyFont="1" applyBorder="1" applyAlignment="1">
      <alignment horizontal="right"/>
    </xf>
    <xf numFmtId="164" fontId="3403" fillId="0" borderId="3402" xfId="0" applyNumberFormat="1" applyFont="1" applyBorder="1" applyAlignment="1">
      <alignment horizontal="right"/>
    </xf>
    <xf numFmtId="164" fontId="3404" fillId="0" borderId="3403" xfId="0" applyNumberFormat="1" applyFont="1" applyBorder="1" applyAlignment="1">
      <alignment horizontal="right"/>
    </xf>
    <xf numFmtId="164" fontId="3405" fillId="0" borderId="3404" xfId="0" applyNumberFormat="1" applyFont="1" applyBorder="1" applyAlignment="1">
      <alignment horizontal="right"/>
    </xf>
    <xf numFmtId="164" fontId="3406" fillId="0" borderId="3405" xfId="0" applyNumberFormat="1" applyFont="1" applyBorder="1" applyAlignment="1">
      <alignment horizontal="right"/>
    </xf>
    <xf numFmtId="0" fontId="3407" fillId="0" borderId="3406" xfId="0" applyFont="1" applyBorder="1" applyAlignment="1">
      <alignment horizontal="right"/>
    </xf>
    <xf numFmtId="164" fontId="3408" fillId="0" borderId="3407" xfId="0" applyNumberFormat="1" applyFont="1" applyBorder="1" applyAlignment="1">
      <alignment horizontal="right"/>
    </xf>
    <xf numFmtId="164" fontId="3409" fillId="0" borderId="3408" xfId="0" applyNumberFormat="1" applyFont="1" applyBorder="1" applyAlignment="1">
      <alignment horizontal="right"/>
    </xf>
    <xf numFmtId="164" fontId="3410" fillId="0" borderId="3409" xfId="0" applyNumberFormat="1" applyFont="1" applyBorder="1" applyAlignment="1">
      <alignment horizontal="right"/>
    </xf>
    <xf numFmtId="164" fontId="3411" fillId="0" borderId="3410" xfId="0" applyNumberFormat="1" applyFont="1" applyBorder="1" applyAlignment="1">
      <alignment horizontal="right"/>
    </xf>
    <xf numFmtId="0" fontId="3412" fillId="0" borderId="3411" xfId="0" applyFont="1" applyBorder="1"/>
    <xf numFmtId="0" fontId="3413" fillId="0" borderId="3412" xfId="0" applyFont="1" applyBorder="1" applyAlignment="1">
      <alignment horizontal="right"/>
    </xf>
    <xf numFmtId="0" fontId="3414" fillId="0" borderId="3413" xfId="0" applyFont="1" applyBorder="1" applyAlignment="1">
      <alignment horizontal="right"/>
    </xf>
    <xf numFmtId="164" fontId="3415" fillId="0" borderId="3414" xfId="0" applyNumberFormat="1" applyFont="1" applyBorder="1" applyAlignment="1">
      <alignment horizontal="right"/>
    </xf>
    <xf numFmtId="164" fontId="3416" fillId="0" borderId="3415" xfId="0" applyNumberFormat="1" applyFont="1" applyBorder="1" applyAlignment="1">
      <alignment horizontal="right"/>
    </xf>
    <xf numFmtId="164" fontId="3417" fillId="0" borderId="3416" xfId="0" applyNumberFormat="1" applyFont="1" applyBorder="1" applyAlignment="1">
      <alignment horizontal="right"/>
    </xf>
    <xf numFmtId="164" fontId="3418" fillId="0" borderId="3417" xfId="0" applyNumberFormat="1" applyFont="1" applyBorder="1" applyAlignment="1">
      <alignment horizontal="right"/>
    </xf>
    <xf numFmtId="0" fontId="3419" fillId="0" borderId="3418" xfId="0" applyFont="1" applyBorder="1" applyAlignment="1">
      <alignment horizontal="right"/>
    </xf>
    <xf numFmtId="164" fontId="3420" fillId="0" borderId="3419" xfId="0" applyNumberFormat="1" applyFont="1" applyBorder="1" applyAlignment="1">
      <alignment horizontal="right"/>
    </xf>
    <xf numFmtId="164" fontId="3421" fillId="0" borderId="3420" xfId="0" applyNumberFormat="1" applyFont="1" applyBorder="1" applyAlignment="1">
      <alignment horizontal="right"/>
    </xf>
    <xf numFmtId="164" fontId="3422" fillId="0" borderId="3421" xfId="0" applyNumberFormat="1" applyFont="1" applyBorder="1" applyAlignment="1">
      <alignment horizontal="right"/>
    </xf>
    <xf numFmtId="164" fontId="3423" fillId="0" borderId="3422" xfId="0" applyNumberFormat="1" applyFont="1" applyBorder="1" applyAlignment="1">
      <alignment horizontal="right"/>
    </xf>
    <xf numFmtId="0" fontId="3424" fillId="0" borderId="3423" xfId="0" applyFont="1" applyBorder="1" applyAlignment="1">
      <alignment horizontal="right"/>
    </xf>
    <xf numFmtId="164" fontId="3425" fillId="0" borderId="3424" xfId="0" applyNumberFormat="1" applyFont="1" applyBorder="1" applyAlignment="1">
      <alignment horizontal="right"/>
    </xf>
    <xf numFmtId="164" fontId="3426" fillId="0" borderId="3425" xfId="0" applyNumberFormat="1" applyFont="1" applyBorder="1" applyAlignment="1">
      <alignment horizontal="right"/>
    </xf>
    <xf numFmtId="164" fontId="3427" fillId="0" borderId="3426" xfId="0" applyNumberFormat="1" applyFont="1" applyBorder="1" applyAlignment="1">
      <alignment horizontal="right"/>
    </xf>
    <xf numFmtId="164" fontId="3428" fillId="0" borderId="3427" xfId="0" applyNumberFormat="1" applyFont="1" applyBorder="1" applyAlignment="1">
      <alignment horizontal="right"/>
    </xf>
    <xf numFmtId="0" fontId="3429" fillId="0" borderId="3428" xfId="0" applyFont="1" applyBorder="1" applyAlignment="1">
      <alignment horizontal="right"/>
    </xf>
    <xf numFmtId="164" fontId="3430" fillId="0" borderId="3429" xfId="0" applyNumberFormat="1" applyFont="1" applyBorder="1" applyAlignment="1">
      <alignment horizontal="right"/>
    </xf>
    <xf numFmtId="164" fontId="3431" fillId="0" borderId="3430" xfId="0" applyNumberFormat="1" applyFont="1" applyBorder="1" applyAlignment="1">
      <alignment horizontal="right"/>
    </xf>
    <xf numFmtId="164" fontId="3432" fillId="0" borderId="3431" xfId="0" applyNumberFormat="1" applyFont="1" applyBorder="1" applyAlignment="1">
      <alignment horizontal="right"/>
    </xf>
    <xf numFmtId="164" fontId="3433" fillId="0" borderId="3432" xfId="0" applyNumberFormat="1" applyFont="1" applyBorder="1" applyAlignment="1">
      <alignment horizontal="right"/>
    </xf>
    <xf numFmtId="0" fontId="3434" fillId="0" borderId="3433" xfId="0" applyFont="1" applyBorder="1"/>
    <xf numFmtId="0" fontId="3435" fillId="0" borderId="3434" xfId="0" applyFont="1" applyBorder="1" applyAlignment="1">
      <alignment horizontal="right"/>
    </xf>
    <xf numFmtId="0" fontId="3436" fillId="0" borderId="3435" xfId="0" applyFont="1" applyBorder="1" applyAlignment="1">
      <alignment horizontal="right"/>
    </xf>
    <xf numFmtId="164" fontId="3437" fillId="0" borderId="3436" xfId="0" applyNumberFormat="1" applyFont="1" applyBorder="1" applyAlignment="1">
      <alignment horizontal="right"/>
    </xf>
    <xf numFmtId="164" fontId="3438" fillId="0" borderId="3437" xfId="0" applyNumberFormat="1" applyFont="1" applyBorder="1" applyAlignment="1">
      <alignment horizontal="right"/>
    </xf>
    <xf numFmtId="164" fontId="3439" fillId="0" borderId="3438" xfId="0" applyNumberFormat="1" applyFont="1" applyBorder="1" applyAlignment="1">
      <alignment horizontal="right"/>
    </xf>
    <xf numFmtId="164" fontId="3440" fillId="0" borderId="3439" xfId="0" applyNumberFormat="1" applyFont="1" applyBorder="1" applyAlignment="1">
      <alignment horizontal="right"/>
    </xf>
    <xf numFmtId="0" fontId="3441" fillId="0" borderId="3440" xfId="0" applyFont="1" applyBorder="1"/>
    <xf numFmtId="0" fontId="3442" fillId="0" borderId="3441" xfId="0" applyFont="1" applyBorder="1"/>
    <xf numFmtId="0" fontId="3443" fillId="0" borderId="3442" xfId="0" applyFont="1" applyBorder="1"/>
    <xf numFmtId="0" fontId="3444" fillId="0" borderId="3443" xfId="0" applyFont="1" applyBorder="1"/>
    <xf numFmtId="0" fontId="3445" fillId="0" borderId="3444" xfId="0" applyFont="1" applyBorder="1"/>
    <xf numFmtId="0" fontId="3446" fillId="0" borderId="3445" xfId="0" applyFont="1" applyBorder="1"/>
    <xf numFmtId="0" fontId="3451" fillId="0" borderId="3450" xfId="0" applyFont="1" applyBorder="1"/>
    <xf numFmtId="0" fontId="3452" fillId="0" borderId="3451" xfId="0" applyFont="1" applyBorder="1" applyAlignment="1">
      <alignment horizontal="right"/>
    </xf>
    <xf numFmtId="0" fontId="3453" fillId="0" borderId="3452" xfId="0" applyFont="1" applyBorder="1" applyAlignment="1">
      <alignment horizontal="right"/>
    </xf>
    <xf numFmtId="0" fontId="3454" fillId="0" borderId="3453" xfId="0" applyFont="1" applyBorder="1" applyAlignment="1">
      <alignment horizontal="right"/>
    </xf>
    <xf numFmtId="0" fontId="3455" fillId="0" borderId="3454" xfId="0" applyFont="1" applyBorder="1" applyAlignment="1">
      <alignment horizontal="right"/>
    </xf>
    <xf numFmtId="0" fontId="3456" fillId="0" borderId="3455" xfId="0" applyFont="1" applyBorder="1" applyAlignment="1">
      <alignment horizontal="right"/>
    </xf>
    <xf numFmtId="0" fontId="3457" fillId="0" borderId="3456" xfId="0" applyFont="1" applyBorder="1"/>
    <xf numFmtId="0" fontId="3458" fillId="0" borderId="3457" xfId="0" applyFont="1" applyBorder="1"/>
    <xf numFmtId="0" fontId="3459" fillId="0" borderId="3458" xfId="0" applyFont="1" applyBorder="1"/>
    <xf numFmtId="0" fontId="3460" fillId="0" borderId="3459" xfId="0" applyFont="1" applyBorder="1"/>
    <xf numFmtId="0" fontId="3461" fillId="0" borderId="3460" xfId="0" applyFont="1" applyBorder="1" applyAlignment="1">
      <alignment horizontal="right"/>
    </xf>
    <xf numFmtId="164" fontId="3462" fillId="0" borderId="3461" xfId="0" applyNumberFormat="1" applyFont="1" applyBorder="1" applyAlignment="1">
      <alignment horizontal="right"/>
    </xf>
    <xf numFmtId="164" fontId="3463" fillId="0" borderId="3462" xfId="0" applyNumberFormat="1" applyFont="1" applyBorder="1" applyAlignment="1">
      <alignment horizontal="right"/>
    </xf>
    <xf numFmtId="164" fontId="3464" fillId="0" borderId="3463" xfId="0" applyNumberFormat="1" applyFont="1" applyBorder="1" applyAlignment="1">
      <alignment horizontal="right"/>
    </xf>
    <xf numFmtId="164" fontId="3465" fillId="0" borderId="3464" xfId="0" applyNumberFormat="1" applyFont="1" applyBorder="1" applyAlignment="1">
      <alignment horizontal="right"/>
    </xf>
    <xf numFmtId="0" fontId="3466" fillId="0" borderId="3465" xfId="0" applyFont="1" applyBorder="1" applyAlignment="1">
      <alignment horizontal="right"/>
    </xf>
    <xf numFmtId="164" fontId="3467" fillId="0" borderId="3466" xfId="0" applyNumberFormat="1" applyFont="1" applyBorder="1" applyAlignment="1">
      <alignment horizontal="right"/>
    </xf>
    <xf numFmtId="164" fontId="3468" fillId="0" borderId="3467" xfId="0" applyNumberFormat="1" applyFont="1" applyBorder="1" applyAlignment="1">
      <alignment horizontal="right"/>
    </xf>
    <xf numFmtId="164" fontId="3469" fillId="0" borderId="3468" xfId="0" applyNumberFormat="1" applyFont="1" applyBorder="1" applyAlignment="1">
      <alignment horizontal="right"/>
    </xf>
    <xf numFmtId="164" fontId="3470" fillId="0" borderId="3469" xfId="0" applyNumberFormat="1" applyFont="1" applyBorder="1" applyAlignment="1">
      <alignment horizontal="right"/>
    </xf>
    <xf numFmtId="0" fontId="3471" fillId="0" borderId="3470" xfId="0" applyFont="1" applyBorder="1" applyAlignment="1">
      <alignment horizontal="right"/>
    </xf>
    <xf numFmtId="0" fontId="3472" fillId="0" borderId="3471" xfId="0" applyFont="1" applyBorder="1" applyAlignment="1">
      <alignment horizontal="right"/>
    </xf>
    <xf numFmtId="164" fontId="3473" fillId="0" borderId="3472" xfId="0" applyNumberFormat="1" applyFont="1" applyBorder="1" applyAlignment="1">
      <alignment horizontal="right"/>
    </xf>
    <xf numFmtId="164" fontId="3474" fillId="0" borderId="3473" xfId="0" applyNumberFormat="1" applyFont="1" applyBorder="1" applyAlignment="1">
      <alignment horizontal="right"/>
    </xf>
    <xf numFmtId="164" fontId="3475" fillId="0" borderId="3474" xfId="0" applyNumberFormat="1" applyFont="1" applyBorder="1" applyAlignment="1">
      <alignment horizontal="right"/>
    </xf>
    <xf numFmtId="164" fontId="3476" fillId="0" borderId="3475" xfId="0" applyNumberFormat="1" applyFont="1" applyBorder="1" applyAlignment="1">
      <alignment horizontal="right"/>
    </xf>
    <xf numFmtId="0" fontId="3477" fillId="0" borderId="3476" xfId="0" applyFont="1" applyBorder="1" applyAlignment="1">
      <alignment horizontal="right"/>
    </xf>
    <xf numFmtId="164" fontId="3478" fillId="0" borderId="3477" xfId="0" applyNumberFormat="1" applyFont="1" applyBorder="1" applyAlignment="1">
      <alignment horizontal="right"/>
    </xf>
    <xf numFmtId="164" fontId="3479" fillId="0" borderId="3478" xfId="0" applyNumberFormat="1" applyFont="1" applyBorder="1" applyAlignment="1">
      <alignment horizontal="right"/>
    </xf>
    <xf numFmtId="164" fontId="3480" fillId="0" borderId="3479" xfId="0" applyNumberFormat="1" applyFont="1" applyBorder="1" applyAlignment="1">
      <alignment horizontal="right"/>
    </xf>
    <xf numFmtId="164" fontId="3481" fillId="0" borderId="3480" xfId="0" applyNumberFormat="1" applyFont="1" applyBorder="1" applyAlignment="1">
      <alignment horizontal="right"/>
    </xf>
    <xf numFmtId="0" fontId="3482" fillId="0" borderId="3481" xfId="0" applyFont="1" applyBorder="1" applyAlignment="1">
      <alignment horizontal="right"/>
    </xf>
    <xf numFmtId="164" fontId="3483" fillId="0" borderId="3482" xfId="0" applyNumberFormat="1" applyFont="1" applyBorder="1" applyAlignment="1">
      <alignment horizontal="right"/>
    </xf>
    <xf numFmtId="164" fontId="3484" fillId="0" borderId="3483" xfId="0" applyNumberFormat="1" applyFont="1" applyBorder="1" applyAlignment="1">
      <alignment horizontal="right"/>
    </xf>
    <xf numFmtId="164" fontId="3485" fillId="0" borderId="3484" xfId="0" applyNumberFormat="1" applyFont="1" applyBorder="1" applyAlignment="1">
      <alignment horizontal="right"/>
    </xf>
    <xf numFmtId="164" fontId="3486" fillId="0" borderId="3485" xfId="0" applyNumberFormat="1" applyFont="1" applyBorder="1" applyAlignment="1">
      <alignment horizontal="right"/>
    </xf>
    <xf numFmtId="0" fontId="3487" fillId="0" borderId="3486" xfId="0" applyFont="1" applyBorder="1"/>
    <xf numFmtId="0" fontId="3488" fillId="0" borderId="3487" xfId="0" applyFont="1" applyBorder="1"/>
    <xf numFmtId="0" fontId="3493" fillId="0" borderId="3492" xfId="0" applyFont="1" applyBorder="1"/>
    <xf numFmtId="0" fontId="3494" fillId="0" borderId="3493" xfId="0" applyFont="1" applyBorder="1" applyAlignment="1">
      <alignment horizontal="right"/>
    </xf>
    <xf numFmtId="0" fontId="3495" fillId="0" borderId="3494" xfId="0" applyFont="1" applyBorder="1" applyAlignment="1">
      <alignment horizontal="right"/>
    </xf>
    <xf numFmtId="0" fontId="3496" fillId="0" borderId="3495" xfId="0" applyFont="1" applyBorder="1" applyAlignment="1">
      <alignment horizontal="right"/>
    </xf>
    <xf numFmtId="0" fontId="3497" fillId="0" borderId="3496" xfId="0" applyFont="1" applyBorder="1" applyAlignment="1">
      <alignment horizontal="right"/>
    </xf>
    <xf numFmtId="0" fontId="3498" fillId="0" borderId="3497" xfId="0" applyFont="1" applyBorder="1" applyAlignment="1">
      <alignment horizontal="right"/>
    </xf>
    <xf numFmtId="0" fontId="3499" fillId="0" borderId="3498" xfId="0" applyFont="1" applyBorder="1"/>
    <xf numFmtId="0" fontId="3500" fillId="0" borderId="3499" xfId="0" applyFont="1" applyBorder="1"/>
    <xf numFmtId="0" fontId="3501" fillId="0" borderId="3500" xfId="0" applyFont="1" applyBorder="1"/>
    <xf numFmtId="0" fontId="3502" fillId="0" borderId="3501" xfId="0" applyFont="1" applyBorder="1"/>
    <xf numFmtId="0" fontId="3503" fillId="0" borderId="3502" xfId="0" applyFont="1" applyBorder="1" applyAlignment="1">
      <alignment horizontal="right"/>
    </xf>
    <xf numFmtId="164" fontId="3504" fillId="0" borderId="3503" xfId="0" applyNumberFormat="1" applyFont="1" applyBorder="1" applyAlignment="1">
      <alignment horizontal="right"/>
    </xf>
    <xf numFmtId="164" fontId="3505" fillId="0" borderId="3504" xfId="0" applyNumberFormat="1" applyFont="1" applyBorder="1" applyAlignment="1">
      <alignment horizontal="right"/>
    </xf>
    <xf numFmtId="164" fontId="3506" fillId="0" borderId="3505" xfId="0" applyNumberFormat="1" applyFont="1" applyBorder="1" applyAlignment="1">
      <alignment horizontal="right"/>
    </xf>
    <xf numFmtId="164" fontId="3507" fillId="0" borderId="3506" xfId="0" applyNumberFormat="1" applyFont="1" applyBorder="1" applyAlignment="1">
      <alignment horizontal="right"/>
    </xf>
    <xf numFmtId="0" fontId="3508" fillId="0" borderId="3507" xfId="0" applyFont="1" applyBorder="1" applyAlignment="1">
      <alignment horizontal="right"/>
    </xf>
    <xf numFmtId="164" fontId="3509" fillId="0" borderId="3508" xfId="0" applyNumberFormat="1" applyFont="1" applyBorder="1" applyAlignment="1">
      <alignment horizontal="right"/>
    </xf>
    <xf numFmtId="164" fontId="3510" fillId="0" borderId="3509" xfId="0" applyNumberFormat="1" applyFont="1" applyBorder="1" applyAlignment="1">
      <alignment horizontal="right"/>
    </xf>
    <xf numFmtId="164" fontId="3511" fillId="0" borderId="3510" xfId="0" applyNumberFormat="1" applyFont="1" applyBorder="1" applyAlignment="1">
      <alignment horizontal="right"/>
    </xf>
    <xf numFmtId="164" fontId="3512" fillId="0" borderId="3511" xfId="0" applyNumberFormat="1" applyFont="1" applyBorder="1" applyAlignment="1">
      <alignment horizontal="right"/>
    </xf>
    <xf numFmtId="0" fontId="3513" fillId="0" borderId="3512" xfId="0" applyFont="1" applyBorder="1"/>
    <xf numFmtId="0" fontId="3514" fillId="0" borderId="3513" xfId="0" applyFont="1" applyBorder="1" applyAlignment="1">
      <alignment horizontal="right"/>
    </xf>
    <xf numFmtId="0" fontId="3515" fillId="0" borderId="3514" xfId="0" applyFont="1" applyBorder="1" applyAlignment="1">
      <alignment horizontal="right"/>
    </xf>
    <xf numFmtId="164" fontId="3516" fillId="0" borderId="3515" xfId="0" applyNumberFormat="1" applyFont="1" applyBorder="1" applyAlignment="1">
      <alignment horizontal="right"/>
    </xf>
    <xf numFmtId="164" fontId="3517" fillId="0" borderId="3516" xfId="0" applyNumberFormat="1" applyFont="1" applyBorder="1" applyAlignment="1">
      <alignment horizontal="right"/>
    </xf>
    <xf numFmtId="164" fontId="3518" fillId="0" borderId="3517" xfId="0" applyNumberFormat="1" applyFont="1" applyBorder="1" applyAlignment="1">
      <alignment horizontal="right"/>
    </xf>
    <xf numFmtId="164" fontId="3519" fillId="0" borderId="3518" xfId="0" applyNumberFormat="1" applyFont="1" applyBorder="1" applyAlignment="1">
      <alignment horizontal="right"/>
    </xf>
    <xf numFmtId="0" fontId="3520" fillId="0" borderId="3519" xfId="0" applyFont="1" applyBorder="1" applyAlignment="1">
      <alignment horizontal="right"/>
    </xf>
    <xf numFmtId="164" fontId="3521" fillId="0" borderId="3520" xfId="0" applyNumberFormat="1" applyFont="1" applyBorder="1" applyAlignment="1">
      <alignment horizontal="right"/>
    </xf>
    <xf numFmtId="164" fontId="3522" fillId="0" borderId="3521" xfId="0" applyNumberFormat="1" applyFont="1" applyBorder="1" applyAlignment="1">
      <alignment horizontal="right"/>
    </xf>
    <xf numFmtId="164" fontId="3523" fillId="0" borderId="3522" xfId="0" applyNumberFormat="1" applyFont="1" applyBorder="1" applyAlignment="1">
      <alignment horizontal="right"/>
    </xf>
    <xf numFmtId="164" fontId="3524" fillId="0" borderId="3523" xfId="0" applyNumberFormat="1" applyFont="1" applyBorder="1" applyAlignment="1">
      <alignment horizontal="right"/>
    </xf>
    <xf numFmtId="0" fontId="3525" fillId="0" borderId="3524" xfId="0" applyFont="1" applyBorder="1" applyAlignment="1">
      <alignment horizontal="right"/>
    </xf>
    <xf numFmtId="164" fontId="3526" fillId="0" borderId="3525" xfId="0" applyNumberFormat="1" applyFont="1" applyBorder="1" applyAlignment="1">
      <alignment horizontal="right"/>
    </xf>
    <xf numFmtId="164" fontId="3527" fillId="0" borderId="3526" xfId="0" applyNumberFormat="1" applyFont="1" applyBorder="1" applyAlignment="1">
      <alignment horizontal="right"/>
    </xf>
    <xf numFmtId="164" fontId="3528" fillId="0" borderId="3527" xfId="0" applyNumberFormat="1" applyFont="1" applyBorder="1" applyAlignment="1">
      <alignment horizontal="right"/>
    </xf>
    <xf numFmtId="164" fontId="3529" fillId="0" borderId="3528" xfId="0" applyNumberFormat="1" applyFont="1" applyBorder="1" applyAlignment="1">
      <alignment horizontal="right"/>
    </xf>
    <xf numFmtId="0" fontId="3530" fillId="0" borderId="3529" xfId="0" applyFont="1" applyBorder="1"/>
    <xf numFmtId="0" fontId="3531" fillId="0" borderId="3530" xfId="0" applyFont="1" applyBorder="1" applyAlignment="1">
      <alignment horizontal="right"/>
    </xf>
    <xf numFmtId="0" fontId="3532" fillId="0" borderId="3531" xfId="0" applyFont="1" applyBorder="1" applyAlignment="1">
      <alignment horizontal="right"/>
    </xf>
    <xf numFmtId="164" fontId="3533" fillId="0" borderId="3532" xfId="0" applyNumberFormat="1" applyFont="1" applyBorder="1" applyAlignment="1">
      <alignment horizontal="right"/>
    </xf>
    <xf numFmtId="164" fontId="3534" fillId="0" borderId="3533" xfId="0" applyNumberFormat="1" applyFont="1" applyBorder="1" applyAlignment="1">
      <alignment horizontal="right"/>
    </xf>
    <xf numFmtId="164" fontId="3535" fillId="0" borderId="3534" xfId="0" applyNumberFormat="1" applyFont="1" applyBorder="1" applyAlignment="1">
      <alignment horizontal="right"/>
    </xf>
    <xf numFmtId="164" fontId="3536" fillId="0" borderId="3535" xfId="0" applyNumberFormat="1" applyFont="1" applyBorder="1" applyAlignment="1">
      <alignment horizontal="right"/>
    </xf>
    <xf numFmtId="0" fontId="3537" fillId="0" borderId="3536" xfId="0" applyFont="1" applyBorder="1" applyAlignment="1">
      <alignment horizontal="right"/>
    </xf>
    <xf numFmtId="164" fontId="3538" fillId="0" borderId="3537" xfId="0" applyNumberFormat="1" applyFont="1" applyBorder="1" applyAlignment="1">
      <alignment horizontal="right"/>
    </xf>
    <xf numFmtId="164" fontId="3539" fillId="0" borderId="3538" xfId="0" applyNumberFormat="1" applyFont="1" applyBorder="1" applyAlignment="1">
      <alignment horizontal="right"/>
    </xf>
    <xf numFmtId="164" fontId="3540" fillId="0" borderId="3539" xfId="0" applyNumberFormat="1" applyFont="1" applyBorder="1" applyAlignment="1">
      <alignment horizontal="right"/>
    </xf>
    <xf numFmtId="164" fontId="3541" fillId="0" borderId="3540" xfId="0" applyNumberFormat="1" applyFont="1" applyBorder="1" applyAlignment="1">
      <alignment horizontal="right"/>
    </xf>
    <xf numFmtId="0" fontId="3542" fillId="0" borderId="3541" xfId="0" applyFont="1" applyBorder="1" applyAlignment="1">
      <alignment horizontal="right"/>
    </xf>
    <xf numFmtId="164" fontId="3543" fillId="0" borderId="3542" xfId="0" applyNumberFormat="1" applyFont="1" applyBorder="1" applyAlignment="1">
      <alignment horizontal="right"/>
    </xf>
    <xf numFmtId="164" fontId="3544" fillId="0" borderId="3543" xfId="0" applyNumberFormat="1" applyFont="1" applyBorder="1" applyAlignment="1">
      <alignment horizontal="right"/>
    </xf>
    <xf numFmtId="164" fontId="3545" fillId="0" borderId="3544" xfId="0" applyNumberFormat="1" applyFont="1" applyBorder="1" applyAlignment="1">
      <alignment horizontal="right"/>
    </xf>
    <xf numFmtId="164" fontId="3546" fillId="0" borderId="3545" xfId="0" applyNumberFormat="1" applyFont="1" applyBorder="1" applyAlignment="1">
      <alignment horizontal="right"/>
    </xf>
    <xf numFmtId="0" fontId="3547" fillId="0" borderId="3546" xfId="0" applyFont="1" applyBorder="1" applyAlignment="1">
      <alignment horizontal="right"/>
    </xf>
    <xf numFmtId="164" fontId="3548" fillId="0" borderId="3547" xfId="0" applyNumberFormat="1" applyFont="1" applyBorder="1" applyAlignment="1">
      <alignment horizontal="right"/>
    </xf>
    <xf numFmtId="164" fontId="3549" fillId="0" borderId="3548" xfId="0" applyNumberFormat="1" applyFont="1" applyBorder="1" applyAlignment="1">
      <alignment horizontal="right"/>
    </xf>
    <xf numFmtId="164" fontId="3550" fillId="0" borderId="3549" xfId="0" applyNumberFormat="1" applyFont="1" applyBorder="1" applyAlignment="1">
      <alignment horizontal="right"/>
    </xf>
    <xf numFmtId="164" fontId="3551" fillId="0" borderId="3550" xfId="0" applyNumberFormat="1" applyFont="1" applyBorder="1" applyAlignment="1">
      <alignment horizontal="right"/>
    </xf>
    <xf numFmtId="0" fontId="3552" fillId="0" borderId="3551" xfId="0" applyFont="1" applyBorder="1"/>
    <xf numFmtId="0" fontId="3553" fillId="0" borderId="3552" xfId="0" applyFont="1" applyBorder="1" applyAlignment="1">
      <alignment horizontal="right"/>
    </xf>
    <xf numFmtId="0" fontId="3554" fillId="0" borderId="3553" xfId="0" applyFont="1" applyBorder="1" applyAlignment="1">
      <alignment horizontal="right"/>
    </xf>
    <xf numFmtId="164" fontId="3555" fillId="0" borderId="3554" xfId="0" applyNumberFormat="1" applyFont="1" applyBorder="1" applyAlignment="1">
      <alignment horizontal="right"/>
    </xf>
    <xf numFmtId="164" fontId="3556" fillId="0" borderId="3555" xfId="0" applyNumberFormat="1" applyFont="1" applyBorder="1" applyAlignment="1">
      <alignment horizontal="right"/>
    </xf>
    <xf numFmtId="164" fontId="3557" fillId="0" borderId="3556" xfId="0" applyNumberFormat="1" applyFont="1" applyBorder="1" applyAlignment="1">
      <alignment horizontal="right"/>
    </xf>
    <xf numFmtId="164" fontId="3558" fillId="0" borderId="3557" xfId="0" applyNumberFormat="1" applyFont="1" applyBorder="1" applyAlignment="1">
      <alignment horizontal="right"/>
    </xf>
    <xf numFmtId="0" fontId="3559" fillId="0" borderId="3558" xfId="0" applyFont="1" applyBorder="1" applyAlignment="1">
      <alignment horizontal="right"/>
    </xf>
    <xf numFmtId="164" fontId="3560" fillId="0" borderId="3559" xfId="0" applyNumberFormat="1" applyFont="1" applyBorder="1" applyAlignment="1">
      <alignment horizontal="right"/>
    </xf>
    <xf numFmtId="164" fontId="3561" fillId="0" borderId="3560" xfId="0" applyNumberFormat="1" applyFont="1" applyBorder="1" applyAlignment="1">
      <alignment horizontal="right"/>
    </xf>
    <xf numFmtId="164" fontId="3562" fillId="0" borderId="3561" xfId="0" applyNumberFormat="1" applyFont="1" applyBorder="1" applyAlignment="1">
      <alignment horizontal="right"/>
    </xf>
    <xf numFmtId="164" fontId="3563" fillId="0" borderId="3562" xfId="0" applyNumberFormat="1" applyFont="1" applyBorder="1" applyAlignment="1">
      <alignment horizontal="right"/>
    </xf>
    <xf numFmtId="0" fontId="3564" fillId="0" borderId="3563" xfId="0" applyFont="1" applyBorder="1"/>
    <xf numFmtId="0" fontId="3565" fillId="0" borderId="3564" xfId="0" applyFont="1" applyBorder="1" applyAlignment="1">
      <alignment horizontal="right"/>
    </xf>
    <xf numFmtId="0" fontId="3566" fillId="0" borderId="3565" xfId="0" applyFont="1" applyBorder="1" applyAlignment="1">
      <alignment horizontal="right"/>
    </xf>
    <xf numFmtId="164" fontId="3567" fillId="0" borderId="3566" xfId="0" applyNumberFormat="1" applyFont="1" applyBorder="1" applyAlignment="1">
      <alignment horizontal="right"/>
    </xf>
    <xf numFmtId="164" fontId="3568" fillId="0" borderId="3567" xfId="0" applyNumberFormat="1" applyFont="1" applyBorder="1" applyAlignment="1">
      <alignment horizontal="right"/>
    </xf>
    <xf numFmtId="164" fontId="3569" fillId="0" borderId="3568" xfId="0" applyNumberFormat="1" applyFont="1" applyBorder="1" applyAlignment="1">
      <alignment horizontal="right"/>
    </xf>
    <xf numFmtId="164" fontId="3570" fillId="0" borderId="3569" xfId="0" applyNumberFormat="1" applyFont="1" applyBorder="1" applyAlignment="1">
      <alignment horizontal="right"/>
    </xf>
    <xf numFmtId="0" fontId="3571" fillId="0" borderId="3570" xfId="0" applyFont="1" applyBorder="1" applyAlignment="1">
      <alignment horizontal="right"/>
    </xf>
    <xf numFmtId="164" fontId="3572" fillId="0" borderId="3571" xfId="0" applyNumberFormat="1" applyFont="1" applyBorder="1" applyAlignment="1">
      <alignment horizontal="right"/>
    </xf>
    <xf numFmtId="164" fontId="3573" fillId="0" borderId="3572" xfId="0" applyNumberFormat="1" applyFont="1" applyBorder="1" applyAlignment="1">
      <alignment horizontal="right"/>
    </xf>
    <xf numFmtId="164" fontId="3574" fillId="0" borderId="3573" xfId="0" applyNumberFormat="1" applyFont="1" applyBorder="1" applyAlignment="1">
      <alignment horizontal="right"/>
    </xf>
    <xf numFmtId="164" fontId="3575" fillId="0" borderId="3574" xfId="0" applyNumberFormat="1" applyFont="1" applyBorder="1" applyAlignment="1">
      <alignment horizontal="right"/>
    </xf>
    <xf numFmtId="0" fontId="3576" fillId="0" borderId="3575" xfId="0" applyFont="1" applyBorder="1"/>
    <xf numFmtId="0" fontId="3577" fillId="0" borderId="3576" xfId="0" applyFont="1" applyBorder="1" applyAlignment="1">
      <alignment horizontal="right"/>
    </xf>
    <xf numFmtId="0" fontId="3578" fillId="0" borderId="3577" xfId="0" applyFont="1" applyBorder="1" applyAlignment="1">
      <alignment horizontal="right"/>
    </xf>
    <xf numFmtId="164" fontId="3579" fillId="0" borderId="3578" xfId="0" applyNumberFormat="1" applyFont="1" applyBorder="1" applyAlignment="1">
      <alignment horizontal="right"/>
    </xf>
    <xf numFmtId="164" fontId="3580" fillId="0" borderId="3579" xfId="0" applyNumberFormat="1" applyFont="1" applyBorder="1" applyAlignment="1">
      <alignment horizontal="right"/>
    </xf>
    <xf numFmtId="164" fontId="3581" fillId="0" borderId="3580" xfId="0" applyNumberFormat="1" applyFont="1" applyBorder="1" applyAlignment="1">
      <alignment horizontal="right"/>
    </xf>
    <xf numFmtId="164" fontId="3582" fillId="0" borderId="3581" xfId="0" applyNumberFormat="1" applyFont="1" applyBorder="1" applyAlignment="1">
      <alignment horizontal="right"/>
    </xf>
    <xf numFmtId="0" fontId="3583" fillId="0" borderId="3582" xfId="0" applyFont="1" applyBorder="1" applyAlignment="1">
      <alignment horizontal="right"/>
    </xf>
    <xf numFmtId="164" fontId="3584" fillId="0" borderId="3583" xfId="0" applyNumberFormat="1" applyFont="1" applyBorder="1" applyAlignment="1">
      <alignment horizontal="right"/>
    </xf>
    <xf numFmtId="164" fontId="3585" fillId="0" borderId="3584" xfId="0" applyNumberFormat="1" applyFont="1" applyBorder="1" applyAlignment="1">
      <alignment horizontal="right"/>
    </xf>
    <xf numFmtId="164" fontId="3586" fillId="0" borderId="3585" xfId="0" applyNumberFormat="1" applyFont="1" applyBorder="1" applyAlignment="1">
      <alignment horizontal="right"/>
    </xf>
    <xf numFmtId="164" fontId="3587" fillId="0" borderId="3586" xfId="0" applyNumberFormat="1" applyFont="1" applyBorder="1" applyAlignment="1">
      <alignment horizontal="right"/>
    </xf>
    <xf numFmtId="0" fontId="3588" fillId="0" borderId="3587" xfId="0" applyFont="1" applyBorder="1"/>
    <xf numFmtId="0" fontId="3589" fillId="0" borderId="3588" xfId="0" applyFont="1" applyBorder="1" applyAlignment="1">
      <alignment horizontal="right"/>
    </xf>
    <xf numFmtId="0" fontId="3590" fillId="0" borderId="3589" xfId="0" applyFont="1" applyBorder="1" applyAlignment="1">
      <alignment horizontal="right"/>
    </xf>
    <xf numFmtId="164" fontId="3591" fillId="0" borderId="3590" xfId="0" applyNumberFormat="1" applyFont="1" applyBorder="1" applyAlignment="1">
      <alignment horizontal="right"/>
    </xf>
    <xf numFmtId="164" fontId="3592" fillId="0" borderId="3591" xfId="0" applyNumberFormat="1" applyFont="1" applyBorder="1" applyAlignment="1">
      <alignment horizontal="right"/>
    </xf>
    <xf numFmtId="164" fontId="3593" fillId="0" borderId="3592" xfId="0" applyNumberFormat="1" applyFont="1" applyBorder="1" applyAlignment="1">
      <alignment horizontal="right"/>
    </xf>
    <xf numFmtId="164" fontId="3594" fillId="0" borderId="3593" xfId="0" applyNumberFormat="1" applyFont="1" applyBorder="1" applyAlignment="1">
      <alignment horizontal="right"/>
    </xf>
    <xf numFmtId="0" fontId="3595" fillId="0" borderId="3594" xfId="0" applyFont="1" applyBorder="1" applyAlignment="1">
      <alignment horizontal="right"/>
    </xf>
    <xf numFmtId="164" fontId="3596" fillId="0" borderId="3595" xfId="0" applyNumberFormat="1" applyFont="1" applyBorder="1" applyAlignment="1">
      <alignment horizontal="right"/>
    </xf>
    <xf numFmtId="164" fontId="3597" fillId="0" borderId="3596" xfId="0" applyNumberFormat="1" applyFont="1" applyBorder="1" applyAlignment="1">
      <alignment horizontal="right"/>
    </xf>
    <xf numFmtId="164" fontId="3598" fillId="0" borderId="3597" xfId="0" applyNumberFormat="1" applyFont="1" applyBorder="1" applyAlignment="1">
      <alignment horizontal="right"/>
    </xf>
    <xf numFmtId="164" fontId="3599" fillId="0" borderId="3598" xfId="0" applyNumberFormat="1" applyFont="1" applyBorder="1" applyAlignment="1">
      <alignment horizontal="right"/>
    </xf>
    <xf numFmtId="0" fontId="3600" fillId="0" borderId="3599" xfId="0" applyFont="1" applyBorder="1"/>
    <xf numFmtId="0" fontId="3601" fillId="0" borderId="3600" xfId="0" applyFont="1" applyBorder="1" applyAlignment="1">
      <alignment horizontal="right"/>
    </xf>
    <xf numFmtId="0" fontId="3602" fillId="0" borderId="3601" xfId="0" applyFont="1" applyBorder="1" applyAlignment="1">
      <alignment horizontal="right"/>
    </xf>
    <xf numFmtId="164" fontId="3603" fillId="0" borderId="3602" xfId="0" applyNumberFormat="1" applyFont="1" applyBorder="1" applyAlignment="1">
      <alignment horizontal="right"/>
    </xf>
    <xf numFmtId="164" fontId="3604" fillId="0" borderId="3603" xfId="0" applyNumberFormat="1" applyFont="1" applyBorder="1" applyAlignment="1">
      <alignment horizontal="right"/>
    </xf>
    <xf numFmtId="164" fontId="3605" fillId="0" borderId="3604" xfId="0" applyNumberFormat="1" applyFont="1" applyBorder="1" applyAlignment="1">
      <alignment horizontal="right"/>
    </xf>
    <xf numFmtId="164" fontId="3606" fillId="0" borderId="3605" xfId="0" applyNumberFormat="1" applyFont="1" applyBorder="1" applyAlignment="1">
      <alignment horizontal="right"/>
    </xf>
    <xf numFmtId="0" fontId="3607" fillId="0" borderId="3606" xfId="0" applyFont="1" applyBorder="1" applyAlignment="1">
      <alignment horizontal="right"/>
    </xf>
    <xf numFmtId="164" fontId="3608" fillId="0" borderId="3607" xfId="0" applyNumberFormat="1" applyFont="1" applyBorder="1" applyAlignment="1">
      <alignment horizontal="right"/>
    </xf>
    <xf numFmtId="164" fontId="3609" fillId="0" borderId="3608" xfId="0" applyNumberFormat="1" applyFont="1" applyBorder="1" applyAlignment="1">
      <alignment horizontal="right"/>
    </xf>
    <xf numFmtId="164" fontId="3610" fillId="0" borderId="3609" xfId="0" applyNumberFormat="1" applyFont="1" applyBorder="1" applyAlignment="1">
      <alignment horizontal="right"/>
    </xf>
    <xf numFmtId="164" fontId="3611" fillId="0" borderId="3610" xfId="0" applyNumberFormat="1" applyFont="1" applyBorder="1" applyAlignment="1">
      <alignment horizontal="right"/>
    </xf>
    <xf numFmtId="0" fontId="3612" fillId="0" borderId="3611" xfId="0" applyFont="1" applyBorder="1" applyAlignment="1">
      <alignment horizontal="right"/>
    </xf>
    <xf numFmtId="164" fontId="3613" fillId="0" borderId="3612" xfId="0" applyNumberFormat="1" applyFont="1" applyBorder="1" applyAlignment="1">
      <alignment horizontal="right"/>
    </xf>
    <xf numFmtId="164" fontId="3614" fillId="0" borderId="3613" xfId="0" applyNumberFormat="1" applyFont="1" applyBorder="1" applyAlignment="1">
      <alignment horizontal="right"/>
    </xf>
    <xf numFmtId="164" fontId="3615" fillId="0" borderId="3614" xfId="0" applyNumberFormat="1" applyFont="1" applyBorder="1" applyAlignment="1">
      <alignment horizontal="right"/>
    </xf>
    <xf numFmtId="164" fontId="3616" fillId="0" borderId="3615" xfId="0" applyNumberFormat="1" applyFont="1" applyBorder="1" applyAlignment="1">
      <alignment horizontal="right"/>
    </xf>
    <xf numFmtId="0" fontId="3617" fillId="0" borderId="3616" xfId="0" applyFont="1" applyBorder="1"/>
    <xf numFmtId="0" fontId="3618" fillId="0" borderId="3617" xfId="0" applyFont="1" applyBorder="1" applyAlignment="1">
      <alignment horizontal="right"/>
    </xf>
    <xf numFmtId="0" fontId="3619" fillId="0" borderId="3618" xfId="0" applyFont="1" applyBorder="1" applyAlignment="1">
      <alignment horizontal="right"/>
    </xf>
    <xf numFmtId="164" fontId="3620" fillId="0" borderId="3619" xfId="0" applyNumberFormat="1" applyFont="1" applyBorder="1" applyAlignment="1">
      <alignment horizontal="right"/>
    </xf>
    <xf numFmtId="164" fontId="3621" fillId="0" borderId="3620" xfId="0" applyNumberFormat="1" applyFont="1" applyBorder="1" applyAlignment="1">
      <alignment horizontal="right"/>
    </xf>
    <xf numFmtId="164" fontId="3622" fillId="0" borderId="3621" xfId="0" applyNumberFormat="1" applyFont="1" applyBorder="1" applyAlignment="1">
      <alignment horizontal="right"/>
    </xf>
    <xf numFmtId="164" fontId="3623" fillId="0" borderId="3622" xfId="0" applyNumberFormat="1" applyFont="1" applyBorder="1" applyAlignment="1">
      <alignment horizontal="right"/>
    </xf>
    <xf numFmtId="0" fontId="3624" fillId="0" borderId="3623" xfId="0" applyFont="1" applyBorder="1" applyAlignment="1">
      <alignment horizontal="right"/>
    </xf>
    <xf numFmtId="164" fontId="3625" fillId="0" borderId="3624" xfId="0" applyNumberFormat="1" applyFont="1" applyBorder="1" applyAlignment="1">
      <alignment horizontal="right"/>
    </xf>
    <xf numFmtId="164" fontId="3626" fillId="0" borderId="3625" xfId="0" applyNumberFormat="1" applyFont="1" applyBorder="1" applyAlignment="1">
      <alignment horizontal="right"/>
    </xf>
    <xf numFmtId="164" fontId="3627" fillId="0" borderId="3626" xfId="0" applyNumberFormat="1" applyFont="1" applyBorder="1" applyAlignment="1">
      <alignment horizontal="right"/>
    </xf>
    <xf numFmtId="164" fontId="3628" fillId="0" borderId="3627" xfId="0" applyNumberFormat="1" applyFont="1" applyBorder="1" applyAlignment="1">
      <alignment horizontal="right"/>
    </xf>
    <xf numFmtId="0" fontId="3629" fillId="0" borderId="3628" xfId="0" applyFont="1" applyBorder="1" applyAlignment="1">
      <alignment horizontal="right"/>
    </xf>
    <xf numFmtId="164" fontId="3630" fillId="0" borderId="3629" xfId="0" applyNumberFormat="1" applyFont="1" applyBorder="1" applyAlignment="1">
      <alignment horizontal="right"/>
    </xf>
    <xf numFmtId="164" fontId="3631" fillId="0" borderId="3630" xfId="0" applyNumberFormat="1" applyFont="1" applyBorder="1" applyAlignment="1">
      <alignment horizontal="right"/>
    </xf>
    <xf numFmtId="164" fontId="3632" fillId="0" borderId="3631" xfId="0" applyNumberFormat="1" applyFont="1" applyBorder="1" applyAlignment="1">
      <alignment horizontal="right"/>
    </xf>
    <xf numFmtId="164" fontId="3633" fillId="0" borderId="3632" xfId="0" applyNumberFormat="1" applyFont="1" applyBorder="1" applyAlignment="1">
      <alignment horizontal="right"/>
    </xf>
    <xf numFmtId="0" fontId="3634" fillId="0" borderId="3633" xfId="0" applyFont="1" applyBorder="1"/>
    <xf numFmtId="0" fontId="3635" fillId="0" borderId="3634" xfId="0" applyFont="1" applyBorder="1" applyAlignment="1">
      <alignment horizontal="right"/>
    </xf>
    <xf numFmtId="0" fontId="3636" fillId="0" borderId="3635" xfId="0" applyFont="1" applyBorder="1" applyAlignment="1">
      <alignment horizontal="right"/>
    </xf>
    <xf numFmtId="164" fontId="3637" fillId="0" borderId="3636" xfId="0" applyNumberFormat="1" applyFont="1" applyBorder="1" applyAlignment="1">
      <alignment horizontal="right"/>
    </xf>
    <xf numFmtId="164" fontId="3638" fillId="0" borderId="3637" xfId="0" applyNumberFormat="1" applyFont="1" applyBorder="1" applyAlignment="1">
      <alignment horizontal="right"/>
    </xf>
    <xf numFmtId="164" fontId="3639" fillId="0" borderId="3638" xfId="0" applyNumberFormat="1" applyFont="1" applyBorder="1" applyAlignment="1">
      <alignment horizontal="right"/>
    </xf>
    <xf numFmtId="164" fontId="3640" fillId="0" borderId="3639" xfId="0" applyNumberFormat="1" applyFont="1" applyBorder="1" applyAlignment="1">
      <alignment horizontal="right"/>
    </xf>
    <xf numFmtId="0" fontId="3641" fillId="0" borderId="3640" xfId="0" applyFont="1" applyBorder="1" applyAlignment="1">
      <alignment horizontal="right"/>
    </xf>
    <xf numFmtId="164" fontId="3642" fillId="0" borderId="3641" xfId="0" applyNumberFormat="1" applyFont="1" applyBorder="1" applyAlignment="1">
      <alignment horizontal="right"/>
    </xf>
    <xf numFmtId="164" fontId="3643" fillId="0" borderId="3642" xfId="0" applyNumberFormat="1" applyFont="1" applyBorder="1" applyAlignment="1">
      <alignment horizontal="right"/>
    </xf>
    <xf numFmtId="164" fontId="3644" fillId="0" borderId="3643" xfId="0" applyNumberFormat="1" applyFont="1" applyBorder="1" applyAlignment="1">
      <alignment horizontal="right"/>
    </xf>
    <xf numFmtId="164" fontId="3645" fillId="0" borderId="3644" xfId="0" applyNumberFormat="1" applyFont="1" applyBorder="1" applyAlignment="1">
      <alignment horizontal="right"/>
    </xf>
    <xf numFmtId="0" fontId="3646" fillId="0" borderId="3645" xfId="0" applyFont="1" applyBorder="1" applyAlignment="1">
      <alignment horizontal="right"/>
    </xf>
    <xf numFmtId="164" fontId="3647" fillId="0" borderId="3646" xfId="0" applyNumberFormat="1" applyFont="1" applyBorder="1" applyAlignment="1">
      <alignment horizontal="right"/>
    </xf>
    <xf numFmtId="164" fontId="3648" fillId="0" borderId="3647" xfId="0" applyNumberFormat="1" applyFont="1" applyBorder="1" applyAlignment="1">
      <alignment horizontal="right"/>
    </xf>
    <xf numFmtId="164" fontId="3649" fillId="0" borderId="3648" xfId="0" applyNumberFormat="1" applyFont="1" applyBorder="1" applyAlignment="1">
      <alignment horizontal="right"/>
    </xf>
    <xf numFmtId="164" fontId="3650" fillId="0" borderId="3649" xfId="0" applyNumberFormat="1" applyFont="1" applyBorder="1" applyAlignment="1">
      <alignment horizontal="right"/>
    </xf>
    <xf numFmtId="0" fontId="3651" fillId="0" borderId="3650" xfId="0" applyFont="1" applyBorder="1" applyAlignment="1">
      <alignment horizontal="right"/>
    </xf>
    <xf numFmtId="164" fontId="3652" fillId="0" borderId="3651" xfId="0" applyNumberFormat="1" applyFont="1" applyBorder="1" applyAlignment="1">
      <alignment horizontal="right"/>
    </xf>
    <xf numFmtId="164" fontId="3653" fillId="0" borderId="3652" xfId="0" applyNumberFormat="1" applyFont="1" applyBorder="1" applyAlignment="1">
      <alignment horizontal="right"/>
    </xf>
    <xf numFmtId="164" fontId="3654" fillId="0" borderId="3653" xfId="0" applyNumberFormat="1" applyFont="1" applyBorder="1" applyAlignment="1">
      <alignment horizontal="right"/>
    </xf>
    <xf numFmtId="164" fontId="3655" fillId="0" borderId="3654" xfId="0" applyNumberFormat="1" applyFont="1" applyBorder="1" applyAlignment="1">
      <alignment horizontal="right"/>
    </xf>
    <xf numFmtId="0" fontId="3656" fillId="0" borderId="3655" xfId="0" applyFont="1" applyBorder="1" applyAlignment="1">
      <alignment horizontal="right"/>
    </xf>
    <xf numFmtId="164" fontId="3657" fillId="0" borderId="3656" xfId="0" applyNumberFormat="1" applyFont="1" applyBorder="1" applyAlignment="1">
      <alignment horizontal="right"/>
    </xf>
    <xf numFmtId="164" fontId="3658" fillId="0" borderId="3657" xfId="0" applyNumberFormat="1" applyFont="1" applyBorder="1" applyAlignment="1">
      <alignment horizontal="right"/>
    </xf>
    <xf numFmtId="164" fontId="3659" fillId="0" borderId="3658" xfId="0" applyNumberFormat="1" applyFont="1" applyBorder="1" applyAlignment="1">
      <alignment horizontal="right"/>
    </xf>
    <xf numFmtId="164" fontId="3660" fillId="0" borderId="3659" xfId="0" applyNumberFormat="1" applyFont="1" applyBorder="1" applyAlignment="1">
      <alignment horizontal="right"/>
    </xf>
    <xf numFmtId="0" fontId="3661" fillId="0" borderId="3660" xfId="0" applyFont="1" applyBorder="1"/>
    <xf numFmtId="0" fontId="3662" fillId="0" borderId="3661" xfId="0" applyFont="1" applyBorder="1" applyAlignment="1">
      <alignment horizontal="right"/>
    </xf>
    <xf numFmtId="0" fontId="3663" fillId="0" borderId="3662" xfId="0" applyFont="1" applyBorder="1" applyAlignment="1">
      <alignment horizontal="right"/>
    </xf>
    <xf numFmtId="164" fontId="3664" fillId="0" borderId="3663" xfId="0" applyNumberFormat="1" applyFont="1" applyBorder="1" applyAlignment="1">
      <alignment horizontal="right"/>
    </xf>
    <xf numFmtId="164" fontId="3665" fillId="0" borderId="3664" xfId="0" applyNumberFormat="1" applyFont="1" applyBorder="1" applyAlignment="1">
      <alignment horizontal="right"/>
    </xf>
    <xf numFmtId="164" fontId="3666" fillId="0" borderId="3665" xfId="0" applyNumberFormat="1" applyFont="1" applyBorder="1" applyAlignment="1">
      <alignment horizontal="right"/>
    </xf>
    <xf numFmtId="164" fontId="3667" fillId="0" borderId="3666" xfId="0" applyNumberFormat="1" applyFont="1" applyBorder="1" applyAlignment="1">
      <alignment horizontal="right"/>
    </xf>
    <xf numFmtId="0" fontId="3668" fillId="0" borderId="3667" xfId="0" applyFont="1" applyBorder="1" applyAlignment="1">
      <alignment horizontal="right"/>
    </xf>
    <xf numFmtId="164" fontId="3669" fillId="0" borderId="3668" xfId="0" applyNumberFormat="1" applyFont="1" applyBorder="1" applyAlignment="1">
      <alignment horizontal="right"/>
    </xf>
    <xf numFmtId="164" fontId="3670" fillId="0" borderId="3669" xfId="0" applyNumberFormat="1" applyFont="1" applyBorder="1" applyAlignment="1">
      <alignment horizontal="right"/>
    </xf>
    <xf numFmtId="164" fontId="3671" fillId="0" borderId="3670" xfId="0" applyNumberFormat="1" applyFont="1" applyBorder="1" applyAlignment="1">
      <alignment horizontal="right"/>
    </xf>
    <xf numFmtId="164" fontId="3672" fillId="0" borderId="3671" xfId="0" applyNumberFormat="1" applyFont="1" applyBorder="1" applyAlignment="1">
      <alignment horizontal="right"/>
    </xf>
    <xf numFmtId="0" fontId="3673" fillId="0" borderId="3672" xfId="0" applyFont="1" applyBorder="1" applyAlignment="1">
      <alignment horizontal="right"/>
    </xf>
    <xf numFmtId="164" fontId="3674" fillId="0" borderId="3673" xfId="0" applyNumberFormat="1" applyFont="1" applyBorder="1" applyAlignment="1">
      <alignment horizontal="right"/>
    </xf>
    <xf numFmtId="164" fontId="3675" fillId="0" borderId="3674" xfId="0" applyNumberFormat="1" applyFont="1" applyBorder="1" applyAlignment="1">
      <alignment horizontal="right"/>
    </xf>
    <xf numFmtId="164" fontId="3676" fillId="0" borderId="3675" xfId="0" applyNumberFormat="1" applyFont="1" applyBorder="1" applyAlignment="1">
      <alignment horizontal="right"/>
    </xf>
    <xf numFmtId="164" fontId="3677" fillId="0" borderId="3676" xfId="0" applyNumberFormat="1" applyFont="1" applyBorder="1" applyAlignment="1">
      <alignment horizontal="right"/>
    </xf>
    <xf numFmtId="0" fontId="3678" fillId="0" borderId="3677" xfId="0" applyFont="1" applyBorder="1"/>
    <xf numFmtId="0" fontId="3679" fillId="0" borderId="3678" xfId="0" applyFont="1" applyBorder="1" applyAlignment="1">
      <alignment horizontal="right"/>
    </xf>
    <xf numFmtId="0" fontId="3680" fillId="0" borderId="3679" xfId="0" applyFont="1" applyBorder="1" applyAlignment="1">
      <alignment horizontal="right"/>
    </xf>
    <xf numFmtId="164" fontId="3681" fillId="0" borderId="3680" xfId="0" applyNumberFormat="1" applyFont="1" applyBorder="1" applyAlignment="1">
      <alignment horizontal="right"/>
    </xf>
    <xf numFmtId="164" fontId="3682" fillId="0" borderId="3681" xfId="0" applyNumberFormat="1" applyFont="1" applyBorder="1" applyAlignment="1">
      <alignment horizontal="right"/>
    </xf>
    <xf numFmtId="164" fontId="3683" fillId="0" borderId="3682" xfId="0" applyNumberFormat="1" applyFont="1" applyBorder="1" applyAlignment="1">
      <alignment horizontal="right"/>
    </xf>
    <xf numFmtId="164" fontId="3684" fillId="0" borderId="3683" xfId="0" applyNumberFormat="1" applyFont="1" applyBorder="1" applyAlignment="1">
      <alignment horizontal="right"/>
    </xf>
    <xf numFmtId="0" fontId="3685" fillId="0" borderId="3684" xfId="0" applyFont="1" applyBorder="1" applyAlignment="1">
      <alignment horizontal="right"/>
    </xf>
    <xf numFmtId="164" fontId="3686" fillId="0" borderId="3685" xfId="0" applyNumberFormat="1" applyFont="1" applyBorder="1" applyAlignment="1">
      <alignment horizontal="right"/>
    </xf>
    <xf numFmtId="164" fontId="3687" fillId="0" borderId="3686" xfId="0" applyNumberFormat="1" applyFont="1" applyBorder="1" applyAlignment="1">
      <alignment horizontal="right"/>
    </xf>
    <xf numFmtId="164" fontId="3688" fillId="0" borderId="3687" xfId="0" applyNumberFormat="1" applyFont="1" applyBorder="1" applyAlignment="1">
      <alignment horizontal="right"/>
    </xf>
    <xf numFmtId="164" fontId="3689" fillId="0" borderId="3688" xfId="0" applyNumberFormat="1" applyFont="1" applyBorder="1" applyAlignment="1">
      <alignment horizontal="right"/>
    </xf>
    <xf numFmtId="0" fontId="3690" fillId="0" borderId="3689" xfId="0" applyFont="1" applyBorder="1" applyAlignment="1">
      <alignment horizontal="right"/>
    </xf>
    <xf numFmtId="164" fontId="3691" fillId="0" borderId="3690" xfId="0" applyNumberFormat="1" applyFont="1" applyBorder="1" applyAlignment="1">
      <alignment horizontal="right"/>
    </xf>
    <xf numFmtId="164" fontId="3692" fillId="0" borderId="3691" xfId="0" applyNumberFormat="1" applyFont="1" applyBorder="1" applyAlignment="1">
      <alignment horizontal="right"/>
    </xf>
    <xf numFmtId="164" fontId="3693" fillId="0" borderId="3692" xfId="0" applyNumberFormat="1" applyFont="1" applyBorder="1" applyAlignment="1">
      <alignment horizontal="right"/>
    </xf>
    <xf numFmtId="164" fontId="3694" fillId="0" borderId="3693" xfId="0" applyNumberFormat="1" applyFont="1" applyBorder="1" applyAlignment="1">
      <alignment horizontal="right"/>
    </xf>
    <xf numFmtId="0" fontId="3695" fillId="0" borderId="3694" xfId="0" applyFont="1" applyBorder="1"/>
    <xf numFmtId="0" fontId="3696" fillId="0" borderId="3695" xfId="0" applyFont="1" applyBorder="1" applyAlignment="1">
      <alignment horizontal="right"/>
    </xf>
    <xf numFmtId="0" fontId="3697" fillId="0" borderId="3696" xfId="0" applyFont="1" applyBorder="1" applyAlignment="1">
      <alignment horizontal="right"/>
    </xf>
    <xf numFmtId="164" fontId="3698" fillId="0" borderId="3697" xfId="0" applyNumberFormat="1" applyFont="1" applyBorder="1" applyAlignment="1">
      <alignment horizontal="right"/>
    </xf>
    <xf numFmtId="164" fontId="3699" fillId="0" borderId="3698" xfId="0" applyNumberFormat="1" applyFont="1" applyBorder="1" applyAlignment="1">
      <alignment horizontal="right"/>
    </xf>
    <xf numFmtId="164" fontId="3700" fillId="0" borderId="3699" xfId="0" applyNumberFormat="1" applyFont="1" applyBorder="1" applyAlignment="1">
      <alignment horizontal="right"/>
    </xf>
    <xf numFmtId="164" fontId="3701" fillId="0" borderId="3700" xfId="0" applyNumberFormat="1" applyFont="1" applyBorder="1" applyAlignment="1">
      <alignment horizontal="right"/>
    </xf>
    <xf numFmtId="0" fontId="3702" fillId="0" borderId="3701" xfId="0" applyFont="1" applyBorder="1" applyAlignment="1">
      <alignment horizontal="right"/>
    </xf>
    <xf numFmtId="164" fontId="3703" fillId="0" borderId="3702" xfId="0" applyNumberFormat="1" applyFont="1" applyBorder="1" applyAlignment="1">
      <alignment horizontal="right"/>
    </xf>
    <xf numFmtId="164" fontId="3704" fillId="0" borderId="3703" xfId="0" applyNumberFormat="1" applyFont="1" applyBorder="1" applyAlignment="1">
      <alignment horizontal="right"/>
    </xf>
    <xf numFmtId="164" fontId="3705" fillId="0" borderId="3704" xfId="0" applyNumberFormat="1" applyFont="1" applyBorder="1" applyAlignment="1">
      <alignment horizontal="right"/>
    </xf>
    <xf numFmtId="164" fontId="3706" fillId="0" borderId="3705" xfId="0" applyNumberFormat="1" applyFont="1" applyBorder="1" applyAlignment="1">
      <alignment horizontal="right"/>
    </xf>
    <xf numFmtId="0" fontId="3707" fillId="0" borderId="3706" xfId="0" applyFont="1" applyBorder="1" applyAlignment="1">
      <alignment horizontal="right"/>
    </xf>
    <xf numFmtId="164" fontId="3708" fillId="0" borderId="3707" xfId="0" applyNumberFormat="1" applyFont="1" applyBorder="1" applyAlignment="1">
      <alignment horizontal="right"/>
    </xf>
    <xf numFmtId="164" fontId="3709" fillId="0" borderId="3708" xfId="0" applyNumberFormat="1" applyFont="1" applyBorder="1" applyAlignment="1">
      <alignment horizontal="right"/>
    </xf>
    <xf numFmtId="164" fontId="3710" fillId="0" borderId="3709" xfId="0" applyNumberFormat="1" applyFont="1" applyBorder="1" applyAlignment="1">
      <alignment horizontal="right"/>
    </xf>
    <xf numFmtId="164" fontId="3711" fillId="0" borderId="3710" xfId="0" applyNumberFormat="1" applyFont="1" applyBorder="1" applyAlignment="1">
      <alignment horizontal="right"/>
    </xf>
    <xf numFmtId="0" fontId="3712" fillId="0" borderId="3711" xfId="0" applyFont="1" applyBorder="1" applyAlignment="1">
      <alignment horizontal="right"/>
    </xf>
    <xf numFmtId="164" fontId="3713" fillId="0" borderId="3712" xfId="0" applyNumberFormat="1" applyFont="1" applyBorder="1" applyAlignment="1">
      <alignment horizontal="right"/>
    </xf>
    <xf numFmtId="164" fontId="3714" fillId="0" borderId="3713" xfId="0" applyNumberFormat="1" applyFont="1" applyBorder="1" applyAlignment="1">
      <alignment horizontal="right"/>
    </xf>
    <xf numFmtId="164" fontId="3715" fillId="0" borderId="3714" xfId="0" applyNumberFormat="1" applyFont="1" applyBorder="1" applyAlignment="1">
      <alignment horizontal="right"/>
    </xf>
    <xf numFmtId="164" fontId="3716" fillId="0" borderId="3715" xfId="0" applyNumberFormat="1" applyFont="1" applyBorder="1" applyAlignment="1">
      <alignment horizontal="right"/>
    </xf>
    <xf numFmtId="0" fontId="3717" fillId="0" borderId="3716" xfId="0" applyFont="1" applyBorder="1" applyAlignment="1">
      <alignment horizontal="right"/>
    </xf>
    <xf numFmtId="164" fontId="3718" fillId="0" borderId="3717" xfId="0" applyNumberFormat="1" applyFont="1" applyBorder="1" applyAlignment="1">
      <alignment horizontal="right"/>
    </xf>
    <xf numFmtId="164" fontId="3719" fillId="0" borderId="3718" xfId="0" applyNumberFormat="1" applyFont="1" applyBorder="1" applyAlignment="1">
      <alignment horizontal="right"/>
    </xf>
    <xf numFmtId="164" fontId="3720" fillId="0" borderId="3719" xfId="0" applyNumberFormat="1" applyFont="1" applyBorder="1" applyAlignment="1">
      <alignment horizontal="right"/>
    </xf>
    <xf numFmtId="164" fontId="3721" fillId="0" borderId="3720" xfId="0" applyNumberFormat="1" applyFont="1" applyBorder="1" applyAlignment="1">
      <alignment horizontal="right"/>
    </xf>
    <xf numFmtId="0" fontId="3722" fillId="0" borderId="3721" xfId="0" applyFont="1" applyBorder="1"/>
    <xf numFmtId="0" fontId="3723" fillId="0" borderId="3722" xfId="0" applyFont="1" applyBorder="1" applyAlignment="1">
      <alignment horizontal="right"/>
    </xf>
    <xf numFmtId="0" fontId="3724" fillId="0" borderId="3723" xfId="0" applyFont="1" applyBorder="1" applyAlignment="1">
      <alignment horizontal="right"/>
    </xf>
    <xf numFmtId="164" fontId="3725" fillId="0" borderId="3724" xfId="0" applyNumberFormat="1" applyFont="1" applyBorder="1" applyAlignment="1">
      <alignment horizontal="right"/>
    </xf>
    <xf numFmtId="164" fontId="3726" fillId="0" borderId="3725" xfId="0" applyNumberFormat="1" applyFont="1" applyBorder="1" applyAlignment="1">
      <alignment horizontal="right"/>
    </xf>
    <xf numFmtId="164" fontId="3727" fillId="0" borderId="3726" xfId="0" applyNumberFormat="1" applyFont="1" applyBorder="1" applyAlignment="1">
      <alignment horizontal="right"/>
    </xf>
    <xf numFmtId="164" fontId="3728" fillId="0" borderId="3727" xfId="0" applyNumberFormat="1" applyFont="1" applyBorder="1" applyAlignment="1">
      <alignment horizontal="right"/>
    </xf>
    <xf numFmtId="0" fontId="3729" fillId="0" borderId="3728" xfId="0" applyFont="1" applyBorder="1" applyAlignment="1">
      <alignment horizontal="right"/>
    </xf>
    <xf numFmtId="164" fontId="3730" fillId="0" borderId="3729" xfId="0" applyNumberFormat="1" applyFont="1" applyBorder="1" applyAlignment="1">
      <alignment horizontal="right"/>
    </xf>
    <xf numFmtId="164" fontId="3731" fillId="0" borderId="3730" xfId="0" applyNumberFormat="1" applyFont="1" applyBorder="1" applyAlignment="1">
      <alignment horizontal="right"/>
    </xf>
    <xf numFmtId="164" fontId="3732" fillId="0" borderId="3731" xfId="0" applyNumberFormat="1" applyFont="1" applyBorder="1" applyAlignment="1">
      <alignment horizontal="right"/>
    </xf>
    <xf numFmtId="164" fontId="3733" fillId="0" borderId="3732" xfId="0" applyNumberFormat="1" applyFont="1" applyBorder="1" applyAlignment="1">
      <alignment horizontal="right"/>
    </xf>
    <xf numFmtId="0" fontId="3734" fillId="0" borderId="3733" xfId="0" applyFont="1" applyBorder="1" applyAlignment="1">
      <alignment horizontal="right"/>
    </xf>
    <xf numFmtId="164" fontId="3735" fillId="0" borderId="3734" xfId="0" applyNumberFormat="1" applyFont="1" applyBorder="1" applyAlignment="1">
      <alignment horizontal="right"/>
    </xf>
    <xf numFmtId="164" fontId="3736" fillId="0" borderId="3735" xfId="0" applyNumberFormat="1" applyFont="1" applyBorder="1" applyAlignment="1">
      <alignment horizontal="right"/>
    </xf>
    <xf numFmtId="164" fontId="3737" fillId="0" borderId="3736" xfId="0" applyNumberFormat="1" applyFont="1" applyBorder="1" applyAlignment="1">
      <alignment horizontal="right"/>
    </xf>
    <xf numFmtId="164" fontId="3738" fillId="0" borderId="3737" xfId="0" applyNumberFormat="1" applyFont="1" applyBorder="1" applyAlignment="1">
      <alignment horizontal="right"/>
    </xf>
    <xf numFmtId="0" fontId="3739" fillId="0" borderId="3738" xfId="0" applyFont="1" applyBorder="1" applyAlignment="1">
      <alignment horizontal="right"/>
    </xf>
    <xf numFmtId="164" fontId="3740" fillId="0" borderId="3739" xfId="0" applyNumberFormat="1" applyFont="1" applyBorder="1" applyAlignment="1">
      <alignment horizontal="right"/>
    </xf>
    <xf numFmtId="164" fontId="3741" fillId="0" borderId="3740" xfId="0" applyNumberFormat="1" applyFont="1" applyBorder="1" applyAlignment="1">
      <alignment horizontal="right"/>
    </xf>
    <xf numFmtId="164" fontId="3742" fillId="0" borderId="3741" xfId="0" applyNumberFormat="1" applyFont="1" applyBorder="1" applyAlignment="1">
      <alignment horizontal="right"/>
    </xf>
    <xf numFmtId="164" fontId="3743" fillId="0" borderId="3742" xfId="0" applyNumberFormat="1" applyFont="1" applyBorder="1" applyAlignment="1">
      <alignment horizontal="right"/>
    </xf>
    <xf numFmtId="0" fontId="3744" fillId="0" borderId="3743" xfId="0" applyFont="1" applyBorder="1"/>
    <xf numFmtId="0" fontId="3745" fillId="0" borderId="3744" xfId="0" applyFont="1" applyBorder="1" applyAlignment="1">
      <alignment horizontal="right"/>
    </xf>
    <xf numFmtId="0" fontId="3746" fillId="0" borderId="3745" xfId="0" applyFont="1" applyBorder="1" applyAlignment="1">
      <alignment horizontal="right"/>
    </xf>
    <xf numFmtId="164" fontId="3747" fillId="0" borderId="3746" xfId="0" applyNumberFormat="1" applyFont="1" applyBorder="1" applyAlignment="1">
      <alignment horizontal="right"/>
    </xf>
    <xf numFmtId="164" fontId="3748" fillId="0" borderId="3747" xfId="0" applyNumberFormat="1" applyFont="1" applyBorder="1" applyAlignment="1">
      <alignment horizontal="right"/>
    </xf>
    <xf numFmtId="164" fontId="3749" fillId="0" borderId="3748" xfId="0" applyNumberFormat="1" applyFont="1" applyBorder="1" applyAlignment="1">
      <alignment horizontal="right"/>
    </xf>
    <xf numFmtId="164" fontId="3750" fillId="0" borderId="3749" xfId="0" applyNumberFormat="1" applyFont="1" applyBorder="1" applyAlignment="1">
      <alignment horizontal="right"/>
    </xf>
    <xf numFmtId="0" fontId="3751" fillId="0" borderId="3750" xfId="0" applyFont="1" applyBorder="1"/>
    <xf numFmtId="0" fontId="3756" fillId="0" borderId="3755" xfId="0" applyFont="1" applyBorder="1"/>
    <xf numFmtId="0" fontId="3757" fillId="0" borderId="3756" xfId="0" applyFont="1" applyBorder="1" applyAlignment="1">
      <alignment horizontal="right"/>
    </xf>
    <xf numFmtId="0" fontId="3758" fillId="0" borderId="3757" xfId="0" applyFont="1" applyBorder="1" applyAlignment="1">
      <alignment horizontal="right"/>
    </xf>
    <xf numFmtId="0" fontId="3759" fillId="0" borderId="3758" xfId="0" applyFont="1" applyBorder="1" applyAlignment="1">
      <alignment horizontal="right"/>
    </xf>
    <xf numFmtId="0" fontId="3760" fillId="0" borderId="3759" xfId="0" applyFont="1" applyBorder="1" applyAlignment="1">
      <alignment horizontal="right"/>
    </xf>
    <xf numFmtId="0" fontId="3761" fillId="0" borderId="3760" xfId="0" applyFont="1" applyBorder="1" applyAlignment="1">
      <alignment horizontal="right"/>
    </xf>
    <xf numFmtId="0" fontId="3762" fillId="0" borderId="3761" xfId="0" applyFont="1" applyBorder="1"/>
    <xf numFmtId="0" fontId="3763" fillId="0" borderId="3762" xfId="0" applyFont="1" applyBorder="1"/>
    <xf numFmtId="0" fontId="3764" fillId="0" borderId="3763" xfId="0" applyFont="1" applyBorder="1"/>
    <xf numFmtId="0" fontId="3765" fillId="0" borderId="3764" xfId="0" applyFont="1" applyBorder="1"/>
    <xf numFmtId="0" fontId="3766" fillId="0" borderId="3765" xfId="0" applyFont="1" applyBorder="1" applyAlignment="1">
      <alignment horizontal="right"/>
    </xf>
    <xf numFmtId="164" fontId="3767" fillId="0" borderId="3766" xfId="0" applyNumberFormat="1" applyFont="1" applyBorder="1" applyAlignment="1">
      <alignment horizontal="right"/>
    </xf>
    <xf numFmtId="164" fontId="3768" fillId="0" borderId="3767" xfId="0" applyNumberFormat="1" applyFont="1" applyBorder="1" applyAlignment="1">
      <alignment horizontal="right"/>
    </xf>
    <xf numFmtId="164" fontId="3769" fillId="0" borderId="3768" xfId="0" applyNumberFormat="1" applyFont="1" applyBorder="1" applyAlignment="1">
      <alignment horizontal="right"/>
    </xf>
    <xf numFmtId="164" fontId="3770" fillId="0" borderId="3769" xfId="0" applyNumberFormat="1" applyFont="1" applyBorder="1" applyAlignment="1">
      <alignment horizontal="right"/>
    </xf>
    <xf numFmtId="0" fontId="3771" fillId="0" borderId="3770" xfId="0" applyFont="1" applyBorder="1" applyAlignment="1">
      <alignment horizontal="right"/>
    </xf>
    <xf numFmtId="164" fontId="3772" fillId="0" borderId="3771" xfId="0" applyNumberFormat="1" applyFont="1" applyBorder="1" applyAlignment="1">
      <alignment horizontal="right"/>
    </xf>
    <xf numFmtId="164" fontId="3773" fillId="0" borderId="3772" xfId="0" applyNumberFormat="1" applyFont="1" applyBorder="1" applyAlignment="1">
      <alignment horizontal="right"/>
    </xf>
    <xf numFmtId="164" fontId="3774" fillId="0" borderId="3773" xfId="0" applyNumberFormat="1" applyFont="1" applyBorder="1" applyAlignment="1">
      <alignment horizontal="right"/>
    </xf>
    <xf numFmtId="164" fontId="3775" fillId="0" borderId="3774" xfId="0" applyNumberFormat="1" applyFont="1" applyBorder="1" applyAlignment="1">
      <alignment horizontal="right"/>
    </xf>
    <xf numFmtId="0" fontId="3776" fillId="0" borderId="3775" xfId="0" applyFont="1" applyBorder="1"/>
    <xf numFmtId="0" fontId="3777" fillId="0" borderId="3776" xfId="0" applyFont="1" applyBorder="1" applyAlignment="1">
      <alignment horizontal="right"/>
    </xf>
    <xf numFmtId="0" fontId="3778" fillId="0" borderId="3777" xfId="0" applyFont="1" applyBorder="1" applyAlignment="1">
      <alignment horizontal="right"/>
    </xf>
    <xf numFmtId="164" fontId="3779" fillId="0" borderId="3778" xfId="0" applyNumberFormat="1" applyFont="1" applyBorder="1" applyAlignment="1">
      <alignment horizontal="right"/>
    </xf>
    <xf numFmtId="164" fontId="3780" fillId="0" borderId="3779" xfId="0" applyNumberFormat="1" applyFont="1" applyBorder="1" applyAlignment="1">
      <alignment horizontal="right"/>
    </xf>
    <xf numFmtId="164" fontId="3781" fillId="0" borderId="3780" xfId="0" applyNumberFormat="1" applyFont="1" applyBorder="1" applyAlignment="1">
      <alignment horizontal="right"/>
    </xf>
    <xf numFmtId="164" fontId="3782" fillId="0" borderId="3781" xfId="0" applyNumberFormat="1" applyFont="1" applyBorder="1" applyAlignment="1">
      <alignment horizontal="right"/>
    </xf>
    <xf numFmtId="0" fontId="3783" fillId="0" borderId="3782" xfId="0" applyFont="1" applyBorder="1" applyAlignment="1">
      <alignment horizontal="right"/>
    </xf>
    <xf numFmtId="164" fontId="3784" fillId="0" borderId="3783" xfId="0" applyNumberFormat="1" applyFont="1" applyBorder="1" applyAlignment="1">
      <alignment horizontal="right"/>
    </xf>
    <xf numFmtId="164" fontId="3785" fillId="0" borderId="3784" xfId="0" applyNumberFormat="1" applyFont="1" applyBorder="1" applyAlignment="1">
      <alignment horizontal="right"/>
    </xf>
    <xf numFmtId="164" fontId="3786" fillId="0" borderId="3785" xfId="0" applyNumberFormat="1" applyFont="1" applyBorder="1" applyAlignment="1">
      <alignment horizontal="right"/>
    </xf>
    <xf numFmtId="164" fontId="3787" fillId="0" borderId="3786" xfId="0" applyNumberFormat="1" applyFont="1" applyBorder="1" applyAlignment="1">
      <alignment horizontal="right"/>
    </xf>
    <xf numFmtId="0" fontId="3788" fillId="0" borderId="3787" xfId="0" applyFont="1" applyBorder="1" applyAlignment="1">
      <alignment horizontal="right"/>
    </xf>
    <xf numFmtId="164" fontId="3789" fillId="0" borderId="3788" xfId="0" applyNumberFormat="1" applyFont="1" applyBorder="1" applyAlignment="1">
      <alignment horizontal="right"/>
    </xf>
    <xf numFmtId="164" fontId="3790" fillId="0" borderId="3789" xfId="0" applyNumberFormat="1" applyFont="1" applyBorder="1" applyAlignment="1">
      <alignment horizontal="right"/>
    </xf>
    <xf numFmtId="164" fontId="3791" fillId="0" borderId="3790" xfId="0" applyNumberFormat="1" applyFont="1" applyBorder="1" applyAlignment="1">
      <alignment horizontal="right"/>
    </xf>
    <xf numFmtId="164" fontId="3792" fillId="0" borderId="3791" xfId="0" applyNumberFormat="1" applyFont="1" applyBorder="1" applyAlignment="1">
      <alignment horizontal="right"/>
    </xf>
    <xf numFmtId="0" fontId="3793" fillId="0" borderId="3792" xfId="0" applyFont="1" applyBorder="1"/>
    <xf numFmtId="0" fontId="3794" fillId="0" borderId="3793" xfId="0" applyFont="1" applyBorder="1" applyAlignment="1">
      <alignment horizontal="right"/>
    </xf>
    <xf numFmtId="0" fontId="3795" fillId="0" borderId="3794" xfId="0" applyFont="1" applyBorder="1" applyAlignment="1">
      <alignment horizontal="right"/>
    </xf>
    <xf numFmtId="164" fontId="3796" fillId="0" borderId="3795" xfId="0" applyNumberFormat="1" applyFont="1" applyBorder="1" applyAlignment="1">
      <alignment horizontal="right"/>
    </xf>
    <xf numFmtId="164" fontId="3797" fillId="0" borderId="3796" xfId="0" applyNumberFormat="1" applyFont="1" applyBorder="1" applyAlignment="1">
      <alignment horizontal="right"/>
    </xf>
    <xf numFmtId="164" fontId="3798" fillId="0" borderId="3797" xfId="0" applyNumberFormat="1" applyFont="1" applyBorder="1" applyAlignment="1">
      <alignment horizontal="right"/>
    </xf>
    <xf numFmtId="164" fontId="3799" fillId="0" borderId="3798" xfId="0" applyNumberFormat="1" applyFont="1" applyBorder="1" applyAlignment="1">
      <alignment horizontal="right"/>
    </xf>
    <xf numFmtId="0" fontId="3800" fillId="0" borderId="3799" xfId="0" applyFont="1" applyBorder="1" applyAlignment="1">
      <alignment horizontal="right"/>
    </xf>
    <xf numFmtId="164" fontId="3801" fillId="0" borderId="3800" xfId="0" applyNumberFormat="1" applyFont="1" applyBorder="1" applyAlignment="1">
      <alignment horizontal="right"/>
    </xf>
    <xf numFmtId="164" fontId="3802" fillId="0" borderId="3801" xfId="0" applyNumberFormat="1" applyFont="1" applyBorder="1" applyAlignment="1">
      <alignment horizontal="right"/>
    </xf>
    <xf numFmtId="164" fontId="3803" fillId="0" borderId="3802" xfId="0" applyNumberFormat="1" applyFont="1" applyBorder="1" applyAlignment="1">
      <alignment horizontal="right"/>
    </xf>
    <xf numFmtId="164" fontId="3804" fillId="0" borderId="3803" xfId="0" applyNumberFormat="1" applyFont="1" applyBorder="1" applyAlignment="1">
      <alignment horizontal="right"/>
    </xf>
    <xf numFmtId="0" fontId="3805" fillId="0" borderId="3804" xfId="0" applyFont="1" applyBorder="1" applyAlignment="1">
      <alignment horizontal="right"/>
    </xf>
    <xf numFmtId="164" fontId="3806" fillId="0" borderId="3805" xfId="0" applyNumberFormat="1" applyFont="1" applyBorder="1" applyAlignment="1">
      <alignment horizontal="right"/>
    </xf>
    <xf numFmtId="164" fontId="3807" fillId="0" borderId="3806" xfId="0" applyNumberFormat="1" applyFont="1" applyBorder="1" applyAlignment="1">
      <alignment horizontal="right"/>
    </xf>
    <xf numFmtId="164" fontId="3808" fillId="0" borderId="3807" xfId="0" applyNumberFormat="1" applyFont="1" applyBorder="1" applyAlignment="1">
      <alignment horizontal="right"/>
    </xf>
    <xf numFmtId="164" fontId="3809" fillId="0" borderId="3808" xfId="0" applyNumberFormat="1" applyFont="1" applyBorder="1" applyAlignment="1">
      <alignment horizontal="right"/>
    </xf>
    <xf numFmtId="0" fontId="3810" fillId="0" borderId="3809" xfId="0" applyFont="1" applyBorder="1" applyAlignment="1">
      <alignment horizontal="right"/>
    </xf>
    <xf numFmtId="164" fontId="3811" fillId="0" borderId="3810" xfId="0" applyNumberFormat="1" applyFont="1" applyBorder="1" applyAlignment="1">
      <alignment horizontal="right"/>
    </xf>
    <xf numFmtId="164" fontId="3812" fillId="0" borderId="3811" xfId="0" applyNumberFormat="1" applyFont="1" applyBorder="1" applyAlignment="1">
      <alignment horizontal="right"/>
    </xf>
    <xf numFmtId="164" fontId="3813" fillId="0" borderId="3812" xfId="0" applyNumberFormat="1" applyFont="1" applyBorder="1" applyAlignment="1">
      <alignment horizontal="right"/>
    </xf>
    <xf numFmtId="164" fontId="3814" fillId="0" borderId="3813" xfId="0" applyNumberFormat="1" applyFont="1" applyBorder="1" applyAlignment="1">
      <alignment horizontal="right"/>
    </xf>
    <xf numFmtId="0" fontId="3815" fillId="0" borderId="3814" xfId="0" applyFont="1" applyBorder="1"/>
    <xf numFmtId="0" fontId="3816" fillId="0" borderId="3815" xfId="0" applyFont="1" applyBorder="1" applyAlignment="1">
      <alignment horizontal="right"/>
    </xf>
    <xf numFmtId="0" fontId="3817" fillId="0" borderId="3816" xfId="0" applyFont="1" applyBorder="1" applyAlignment="1">
      <alignment horizontal="right"/>
    </xf>
    <xf numFmtId="164" fontId="3818" fillId="0" borderId="3817" xfId="0" applyNumberFormat="1" applyFont="1" applyBorder="1" applyAlignment="1">
      <alignment horizontal="right"/>
    </xf>
    <xf numFmtId="164" fontId="3819" fillId="0" borderId="3818" xfId="0" applyNumberFormat="1" applyFont="1" applyBorder="1" applyAlignment="1">
      <alignment horizontal="right"/>
    </xf>
    <xf numFmtId="164" fontId="3820" fillId="0" borderId="3819" xfId="0" applyNumberFormat="1" applyFont="1" applyBorder="1" applyAlignment="1">
      <alignment horizontal="right"/>
    </xf>
    <xf numFmtId="164" fontId="3821" fillId="0" borderId="3820" xfId="0" applyNumberFormat="1" applyFont="1" applyBorder="1" applyAlignment="1">
      <alignment horizontal="right"/>
    </xf>
    <xf numFmtId="0" fontId="3822" fillId="0" borderId="3821" xfId="0" applyFont="1" applyBorder="1" applyAlignment="1">
      <alignment horizontal="right"/>
    </xf>
    <xf numFmtId="164" fontId="3823" fillId="0" borderId="3822" xfId="0" applyNumberFormat="1" applyFont="1" applyBorder="1" applyAlignment="1">
      <alignment horizontal="right"/>
    </xf>
    <xf numFmtId="164" fontId="3824" fillId="0" borderId="3823" xfId="0" applyNumberFormat="1" applyFont="1" applyBorder="1" applyAlignment="1">
      <alignment horizontal="right"/>
    </xf>
    <xf numFmtId="164" fontId="3825" fillId="0" borderId="3824" xfId="0" applyNumberFormat="1" applyFont="1" applyBorder="1" applyAlignment="1">
      <alignment horizontal="right"/>
    </xf>
    <xf numFmtId="164" fontId="3826" fillId="0" borderId="3825" xfId="0" applyNumberFormat="1" applyFont="1" applyBorder="1" applyAlignment="1">
      <alignment horizontal="right"/>
    </xf>
    <xf numFmtId="0" fontId="3827" fillId="0" borderId="3826" xfId="0" applyFont="1" applyBorder="1"/>
    <xf numFmtId="0" fontId="3828" fillId="0" borderId="3827" xfId="0" applyFont="1" applyBorder="1" applyAlignment="1">
      <alignment horizontal="right"/>
    </xf>
    <xf numFmtId="0" fontId="3829" fillId="0" borderId="3828" xfId="0" applyFont="1" applyBorder="1" applyAlignment="1">
      <alignment horizontal="right"/>
    </xf>
    <xf numFmtId="164" fontId="3830" fillId="0" borderId="3829" xfId="0" applyNumberFormat="1" applyFont="1" applyBorder="1" applyAlignment="1">
      <alignment horizontal="right"/>
    </xf>
    <xf numFmtId="164" fontId="3831" fillId="0" borderId="3830" xfId="0" applyNumberFormat="1" applyFont="1" applyBorder="1" applyAlignment="1">
      <alignment horizontal="right"/>
    </xf>
    <xf numFmtId="164" fontId="3832" fillId="0" borderId="3831" xfId="0" applyNumberFormat="1" applyFont="1" applyBorder="1" applyAlignment="1">
      <alignment horizontal="right"/>
    </xf>
    <xf numFmtId="164" fontId="3833" fillId="0" borderId="3832" xfId="0" applyNumberFormat="1" applyFont="1" applyBorder="1" applyAlignment="1">
      <alignment horizontal="right"/>
    </xf>
    <xf numFmtId="0" fontId="3834" fillId="0" borderId="3833" xfId="0" applyFont="1" applyBorder="1" applyAlignment="1">
      <alignment horizontal="right"/>
    </xf>
    <xf numFmtId="164" fontId="3835" fillId="0" borderId="3834" xfId="0" applyNumberFormat="1" applyFont="1" applyBorder="1" applyAlignment="1">
      <alignment horizontal="right"/>
    </xf>
    <xf numFmtId="164" fontId="3836" fillId="0" borderId="3835" xfId="0" applyNumberFormat="1" applyFont="1" applyBorder="1" applyAlignment="1">
      <alignment horizontal="right"/>
    </xf>
    <xf numFmtId="164" fontId="3837" fillId="0" borderId="3836" xfId="0" applyNumberFormat="1" applyFont="1" applyBorder="1" applyAlignment="1">
      <alignment horizontal="right"/>
    </xf>
    <xf numFmtId="164" fontId="3838" fillId="0" borderId="3837" xfId="0" applyNumberFormat="1" applyFont="1" applyBorder="1" applyAlignment="1">
      <alignment horizontal="right"/>
    </xf>
    <xf numFmtId="0" fontId="3839" fillId="0" borderId="3838" xfId="0" applyFont="1" applyBorder="1"/>
    <xf numFmtId="0" fontId="3840" fillId="0" borderId="3839" xfId="0" applyFont="1" applyBorder="1" applyAlignment="1">
      <alignment horizontal="right"/>
    </xf>
    <xf numFmtId="0" fontId="3841" fillId="0" borderId="3840" xfId="0" applyFont="1" applyBorder="1" applyAlignment="1">
      <alignment horizontal="right"/>
    </xf>
    <xf numFmtId="164" fontId="3842" fillId="0" borderId="3841" xfId="0" applyNumberFormat="1" applyFont="1" applyBorder="1" applyAlignment="1">
      <alignment horizontal="right"/>
    </xf>
    <xf numFmtId="164" fontId="3843" fillId="0" borderId="3842" xfId="0" applyNumberFormat="1" applyFont="1" applyBorder="1" applyAlignment="1">
      <alignment horizontal="right"/>
    </xf>
    <xf numFmtId="164" fontId="3844" fillId="0" borderId="3843" xfId="0" applyNumberFormat="1" applyFont="1" applyBorder="1" applyAlignment="1">
      <alignment horizontal="right"/>
    </xf>
    <xf numFmtId="164" fontId="3845" fillId="0" borderId="3844" xfId="0" applyNumberFormat="1" applyFont="1" applyBorder="1" applyAlignment="1">
      <alignment horizontal="right"/>
    </xf>
    <xf numFmtId="0" fontId="3846" fillId="0" borderId="3845" xfId="0" applyFont="1" applyBorder="1" applyAlignment="1">
      <alignment horizontal="right"/>
    </xf>
    <xf numFmtId="164" fontId="3847" fillId="0" borderId="3846" xfId="0" applyNumberFormat="1" applyFont="1" applyBorder="1" applyAlignment="1">
      <alignment horizontal="right"/>
    </xf>
    <xf numFmtId="164" fontId="3848" fillId="0" borderId="3847" xfId="0" applyNumberFormat="1" applyFont="1" applyBorder="1" applyAlignment="1">
      <alignment horizontal="right"/>
    </xf>
    <xf numFmtId="164" fontId="3849" fillId="0" borderId="3848" xfId="0" applyNumberFormat="1" applyFont="1" applyBorder="1" applyAlignment="1">
      <alignment horizontal="right"/>
    </xf>
    <xf numFmtId="164" fontId="3850" fillId="0" borderId="3849" xfId="0" applyNumberFormat="1" applyFont="1" applyBorder="1" applyAlignment="1">
      <alignment horizontal="right"/>
    </xf>
    <xf numFmtId="0" fontId="3851" fillId="0" borderId="3850" xfId="0" applyFont="1" applyBorder="1"/>
    <xf numFmtId="0" fontId="3852" fillId="0" borderId="3851" xfId="0" applyFont="1" applyBorder="1" applyAlignment="1">
      <alignment horizontal="right"/>
    </xf>
    <xf numFmtId="0" fontId="3853" fillId="0" borderId="3852" xfId="0" applyFont="1" applyBorder="1" applyAlignment="1">
      <alignment horizontal="right"/>
    </xf>
    <xf numFmtId="164" fontId="3854" fillId="0" borderId="3853" xfId="0" applyNumberFormat="1" applyFont="1" applyBorder="1" applyAlignment="1">
      <alignment horizontal="right"/>
    </xf>
    <xf numFmtId="164" fontId="3855" fillId="0" borderId="3854" xfId="0" applyNumberFormat="1" applyFont="1" applyBorder="1" applyAlignment="1">
      <alignment horizontal="right"/>
    </xf>
    <xf numFmtId="164" fontId="3856" fillId="0" borderId="3855" xfId="0" applyNumberFormat="1" applyFont="1" applyBorder="1" applyAlignment="1">
      <alignment horizontal="right"/>
    </xf>
    <xf numFmtId="164" fontId="3857" fillId="0" borderId="3856" xfId="0" applyNumberFormat="1" applyFont="1" applyBorder="1" applyAlignment="1">
      <alignment horizontal="right"/>
    </xf>
    <xf numFmtId="0" fontId="3858" fillId="0" borderId="3857" xfId="0" applyFont="1" applyBorder="1" applyAlignment="1">
      <alignment horizontal="right"/>
    </xf>
    <xf numFmtId="164" fontId="3859" fillId="0" borderId="3858" xfId="0" applyNumberFormat="1" applyFont="1" applyBorder="1" applyAlignment="1">
      <alignment horizontal="right"/>
    </xf>
    <xf numFmtId="164" fontId="3860" fillId="0" borderId="3859" xfId="0" applyNumberFormat="1" applyFont="1" applyBorder="1" applyAlignment="1">
      <alignment horizontal="right"/>
    </xf>
    <xf numFmtId="164" fontId="3861" fillId="0" borderId="3860" xfId="0" applyNumberFormat="1" applyFont="1" applyBorder="1" applyAlignment="1">
      <alignment horizontal="right"/>
    </xf>
    <xf numFmtId="164" fontId="3862" fillId="0" borderId="3861" xfId="0" applyNumberFormat="1" applyFont="1" applyBorder="1" applyAlignment="1">
      <alignment horizontal="right"/>
    </xf>
    <xf numFmtId="0" fontId="3863" fillId="0" borderId="3862" xfId="0" applyFont="1" applyBorder="1"/>
    <xf numFmtId="0" fontId="3864" fillId="0" borderId="3863" xfId="0" applyFont="1" applyBorder="1" applyAlignment="1">
      <alignment horizontal="right"/>
    </xf>
    <xf numFmtId="0" fontId="3865" fillId="0" borderId="3864" xfId="0" applyFont="1" applyBorder="1" applyAlignment="1">
      <alignment horizontal="right"/>
    </xf>
    <xf numFmtId="164" fontId="3866" fillId="0" borderId="3865" xfId="0" applyNumberFormat="1" applyFont="1" applyBorder="1" applyAlignment="1">
      <alignment horizontal="right"/>
    </xf>
    <xf numFmtId="164" fontId="3867" fillId="0" borderId="3866" xfId="0" applyNumberFormat="1" applyFont="1" applyBorder="1" applyAlignment="1">
      <alignment horizontal="right"/>
    </xf>
    <xf numFmtId="164" fontId="3868" fillId="0" borderId="3867" xfId="0" applyNumberFormat="1" applyFont="1" applyBorder="1" applyAlignment="1">
      <alignment horizontal="right"/>
    </xf>
    <xf numFmtId="164" fontId="3869" fillId="0" borderId="3868" xfId="0" applyNumberFormat="1" applyFont="1" applyBorder="1" applyAlignment="1">
      <alignment horizontal="right"/>
    </xf>
    <xf numFmtId="0" fontId="3870" fillId="0" borderId="3869" xfId="0" applyFont="1" applyBorder="1" applyAlignment="1">
      <alignment horizontal="right"/>
    </xf>
    <xf numFmtId="164" fontId="3871" fillId="0" borderId="3870" xfId="0" applyNumberFormat="1" applyFont="1" applyBorder="1" applyAlignment="1">
      <alignment horizontal="right"/>
    </xf>
    <xf numFmtId="164" fontId="3872" fillId="0" borderId="3871" xfId="0" applyNumberFormat="1" applyFont="1" applyBorder="1" applyAlignment="1">
      <alignment horizontal="right"/>
    </xf>
    <xf numFmtId="164" fontId="3873" fillId="0" borderId="3872" xfId="0" applyNumberFormat="1" applyFont="1" applyBorder="1" applyAlignment="1">
      <alignment horizontal="right"/>
    </xf>
    <xf numFmtId="164" fontId="3874" fillId="0" borderId="3873" xfId="0" applyNumberFormat="1" applyFont="1" applyBorder="1" applyAlignment="1">
      <alignment horizontal="right"/>
    </xf>
    <xf numFmtId="0" fontId="3875" fillId="0" borderId="3874" xfId="0" applyFont="1" applyBorder="1" applyAlignment="1">
      <alignment horizontal="right"/>
    </xf>
    <xf numFmtId="164" fontId="3876" fillId="0" borderId="3875" xfId="0" applyNumberFormat="1" applyFont="1" applyBorder="1" applyAlignment="1">
      <alignment horizontal="right"/>
    </xf>
    <xf numFmtId="164" fontId="3877" fillId="0" borderId="3876" xfId="0" applyNumberFormat="1" applyFont="1" applyBorder="1" applyAlignment="1">
      <alignment horizontal="right"/>
    </xf>
    <xf numFmtId="164" fontId="3878" fillId="0" borderId="3877" xfId="0" applyNumberFormat="1" applyFont="1" applyBorder="1" applyAlignment="1">
      <alignment horizontal="right"/>
    </xf>
    <xf numFmtId="164" fontId="3879" fillId="0" borderId="3878" xfId="0" applyNumberFormat="1" applyFont="1" applyBorder="1" applyAlignment="1">
      <alignment horizontal="right"/>
    </xf>
    <xf numFmtId="0" fontId="3880" fillId="0" borderId="3879" xfId="0" applyFont="1" applyBorder="1"/>
    <xf numFmtId="0" fontId="3881" fillId="0" borderId="3880" xfId="0" applyFont="1" applyBorder="1" applyAlignment="1">
      <alignment horizontal="right"/>
    </xf>
    <xf numFmtId="0" fontId="3882" fillId="0" borderId="3881" xfId="0" applyFont="1" applyBorder="1" applyAlignment="1">
      <alignment horizontal="right"/>
    </xf>
    <xf numFmtId="164" fontId="3883" fillId="0" borderId="3882" xfId="0" applyNumberFormat="1" applyFont="1" applyBorder="1" applyAlignment="1">
      <alignment horizontal="right"/>
    </xf>
    <xf numFmtId="164" fontId="3884" fillId="0" borderId="3883" xfId="0" applyNumberFormat="1" applyFont="1" applyBorder="1" applyAlignment="1">
      <alignment horizontal="right"/>
    </xf>
    <xf numFmtId="164" fontId="3885" fillId="0" borderId="3884" xfId="0" applyNumberFormat="1" applyFont="1" applyBorder="1" applyAlignment="1">
      <alignment horizontal="right"/>
    </xf>
    <xf numFmtId="164" fontId="3886" fillId="0" borderId="3885" xfId="0" applyNumberFormat="1" applyFont="1" applyBorder="1" applyAlignment="1">
      <alignment horizontal="right"/>
    </xf>
    <xf numFmtId="0" fontId="3887" fillId="0" borderId="3886" xfId="0" applyFont="1" applyBorder="1" applyAlignment="1">
      <alignment horizontal="right"/>
    </xf>
    <xf numFmtId="164" fontId="3888" fillId="0" borderId="3887" xfId="0" applyNumberFormat="1" applyFont="1" applyBorder="1" applyAlignment="1">
      <alignment horizontal="right"/>
    </xf>
    <xf numFmtId="164" fontId="3889" fillId="0" borderId="3888" xfId="0" applyNumberFormat="1" applyFont="1" applyBorder="1" applyAlignment="1">
      <alignment horizontal="right"/>
    </xf>
    <xf numFmtId="164" fontId="3890" fillId="0" borderId="3889" xfId="0" applyNumberFormat="1" applyFont="1" applyBorder="1" applyAlignment="1">
      <alignment horizontal="right"/>
    </xf>
    <xf numFmtId="164" fontId="3891" fillId="0" borderId="3890" xfId="0" applyNumberFormat="1" applyFont="1" applyBorder="1" applyAlignment="1">
      <alignment horizontal="right"/>
    </xf>
    <xf numFmtId="0" fontId="3892" fillId="0" borderId="3891" xfId="0" applyFont="1" applyBorder="1" applyAlignment="1">
      <alignment horizontal="right"/>
    </xf>
    <xf numFmtId="164" fontId="3893" fillId="0" borderId="3892" xfId="0" applyNumberFormat="1" applyFont="1" applyBorder="1" applyAlignment="1">
      <alignment horizontal="right"/>
    </xf>
    <xf numFmtId="164" fontId="3894" fillId="0" borderId="3893" xfId="0" applyNumberFormat="1" applyFont="1" applyBorder="1" applyAlignment="1">
      <alignment horizontal="right"/>
    </xf>
    <xf numFmtId="164" fontId="3895" fillId="0" borderId="3894" xfId="0" applyNumberFormat="1" applyFont="1" applyBorder="1" applyAlignment="1">
      <alignment horizontal="right"/>
    </xf>
    <xf numFmtId="164" fontId="3896" fillId="0" borderId="3895" xfId="0" applyNumberFormat="1" applyFont="1" applyBorder="1" applyAlignment="1">
      <alignment horizontal="right"/>
    </xf>
    <xf numFmtId="0" fontId="3897" fillId="0" borderId="3896" xfId="0" applyFont="1" applyBorder="1"/>
    <xf numFmtId="0" fontId="3898" fillId="0" borderId="3897" xfId="0" applyFont="1" applyBorder="1" applyAlignment="1">
      <alignment horizontal="right"/>
    </xf>
    <xf numFmtId="0" fontId="3899" fillId="0" borderId="3898" xfId="0" applyFont="1" applyBorder="1" applyAlignment="1">
      <alignment horizontal="right"/>
    </xf>
    <xf numFmtId="164" fontId="3900" fillId="0" borderId="3899" xfId="0" applyNumberFormat="1" applyFont="1" applyBorder="1" applyAlignment="1">
      <alignment horizontal="right"/>
    </xf>
    <xf numFmtId="164" fontId="3901" fillId="0" borderId="3900" xfId="0" applyNumberFormat="1" applyFont="1" applyBorder="1" applyAlignment="1">
      <alignment horizontal="right"/>
    </xf>
    <xf numFmtId="164" fontId="3902" fillId="0" borderId="3901" xfId="0" applyNumberFormat="1" applyFont="1" applyBorder="1" applyAlignment="1">
      <alignment horizontal="right"/>
    </xf>
    <xf numFmtId="164" fontId="3903" fillId="0" borderId="3902" xfId="0" applyNumberFormat="1" applyFont="1" applyBorder="1" applyAlignment="1">
      <alignment horizontal="right"/>
    </xf>
    <xf numFmtId="0" fontId="3904" fillId="0" borderId="3903" xfId="0" applyFont="1" applyBorder="1" applyAlignment="1">
      <alignment horizontal="right"/>
    </xf>
    <xf numFmtId="164" fontId="3905" fillId="0" borderId="3904" xfId="0" applyNumberFormat="1" applyFont="1" applyBorder="1" applyAlignment="1">
      <alignment horizontal="right"/>
    </xf>
    <xf numFmtId="164" fontId="3906" fillId="0" borderId="3905" xfId="0" applyNumberFormat="1" applyFont="1" applyBorder="1" applyAlignment="1">
      <alignment horizontal="right"/>
    </xf>
    <xf numFmtId="164" fontId="3907" fillId="0" borderId="3906" xfId="0" applyNumberFormat="1" applyFont="1" applyBorder="1" applyAlignment="1">
      <alignment horizontal="right"/>
    </xf>
    <xf numFmtId="164" fontId="3908" fillId="0" borderId="3907" xfId="0" applyNumberFormat="1" applyFont="1" applyBorder="1" applyAlignment="1">
      <alignment horizontal="right"/>
    </xf>
    <xf numFmtId="0" fontId="3909" fillId="0" borderId="3908" xfId="0" applyFont="1" applyBorder="1" applyAlignment="1">
      <alignment horizontal="right"/>
    </xf>
    <xf numFmtId="164" fontId="3910" fillId="0" borderId="3909" xfId="0" applyNumberFormat="1" applyFont="1" applyBorder="1" applyAlignment="1">
      <alignment horizontal="right"/>
    </xf>
    <xf numFmtId="164" fontId="3911" fillId="0" borderId="3910" xfId="0" applyNumberFormat="1" applyFont="1" applyBorder="1" applyAlignment="1">
      <alignment horizontal="right"/>
    </xf>
    <xf numFmtId="164" fontId="3912" fillId="0" borderId="3911" xfId="0" applyNumberFormat="1" applyFont="1" applyBorder="1" applyAlignment="1">
      <alignment horizontal="right"/>
    </xf>
    <xf numFmtId="164" fontId="3913" fillId="0" borderId="3912" xfId="0" applyNumberFormat="1" applyFont="1" applyBorder="1" applyAlignment="1">
      <alignment horizontal="right"/>
    </xf>
    <xf numFmtId="0" fontId="3914" fillId="0" borderId="3913" xfId="0" applyFont="1" applyBorder="1" applyAlignment="1">
      <alignment horizontal="right"/>
    </xf>
    <xf numFmtId="164" fontId="3915" fillId="0" borderId="3914" xfId="0" applyNumberFormat="1" applyFont="1" applyBorder="1" applyAlignment="1">
      <alignment horizontal="right"/>
    </xf>
    <xf numFmtId="164" fontId="3916" fillId="0" borderId="3915" xfId="0" applyNumberFormat="1" applyFont="1" applyBorder="1" applyAlignment="1">
      <alignment horizontal="right"/>
    </xf>
    <xf numFmtId="164" fontId="3917" fillId="0" borderId="3916" xfId="0" applyNumberFormat="1" applyFont="1" applyBorder="1" applyAlignment="1">
      <alignment horizontal="right"/>
    </xf>
    <xf numFmtId="164" fontId="3918" fillId="0" borderId="3917" xfId="0" applyNumberFormat="1" applyFont="1" applyBorder="1" applyAlignment="1">
      <alignment horizontal="right"/>
    </xf>
    <xf numFmtId="0" fontId="3919" fillId="0" borderId="3918" xfId="0" applyFont="1" applyBorder="1" applyAlignment="1">
      <alignment horizontal="right"/>
    </xf>
    <xf numFmtId="164" fontId="3920" fillId="0" borderId="3919" xfId="0" applyNumberFormat="1" applyFont="1" applyBorder="1" applyAlignment="1">
      <alignment horizontal="right"/>
    </xf>
    <xf numFmtId="164" fontId="3921" fillId="0" borderId="3920" xfId="0" applyNumberFormat="1" applyFont="1" applyBorder="1" applyAlignment="1">
      <alignment horizontal="right"/>
    </xf>
    <xf numFmtId="164" fontId="3922" fillId="0" borderId="3921" xfId="0" applyNumberFormat="1" applyFont="1" applyBorder="1" applyAlignment="1">
      <alignment horizontal="right"/>
    </xf>
    <xf numFmtId="164" fontId="3923" fillId="0" borderId="3922" xfId="0" applyNumberFormat="1" applyFont="1" applyBorder="1" applyAlignment="1">
      <alignment horizontal="right"/>
    </xf>
    <xf numFmtId="0" fontId="3924" fillId="0" borderId="3923" xfId="0" applyFont="1" applyBorder="1"/>
    <xf numFmtId="0" fontId="3925" fillId="0" borderId="3924" xfId="0" applyFont="1" applyBorder="1" applyAlignment="1">
      <alignment horizontal="right"/>
    </xf>
    <xf numFmtId="0" fontId="3926" fillId="0" borderId="3925" xfId="0" applyFont="1" applyBorder="1" applyAlignment="1">
      <alignment horizontal="right"/>
    </xf>
    <xf numFmtId="164" fontId="3927" fillId="0" borderId="3926" xfId="0" applyNumberFormat="1" applyFont="1" applyBorder="1" applyAlignment="1">
      <alignment horizontal="right"/>
    </xf>
    <xf numFmtId="164" fontId="3928" fillId="0" borderId="3927" xfId="0" applyNumberFormat="1" applyFont="1" applyBorder="1" applyAlignment="1">
      <alignment horizontal="right"/>
    </xf>
    <xf numFmtId="164" fontId="3929" fillId="0" borderId="3928" xfId="0" applyNumberFormat="1" applyFont="1" applyBorder="1" applyAlignment="1">
      <alignment horizontal="right"/>
    </xf>
    <xf numFmtId="164" fontId="3930" fillId="0" borderId="3929" xfId="0" applyNumberFormat="1" applyFont="1" applyBorder="1" applyAlignment="1">
      <alignment horizontal="right"/>
    </xf>
    <xf numFmtId="0" fontId="3931" fillId="0" borderId="3930" xfId="0" applyFont="1" applyBorder="1" applyAlignment="1">
      <alignment horizontal="right"/>
    </xf>
    <xf numFmtId="164" fontId="3932" fillId="0" borderId="3931" xfId="0" applyNumberFormat="1" applyFont="1" applyBorder="1" applyAlignment="1">
      <alignment horizontal="right"/>
    </xf>
    <xf numFmtId="164" fontId="3933" fillId="0" borderId="3932" xfId="0" applyNumberFormat="1" applyFont="1" applyBorder="1" applyAlignment="1">
      <alignment horizontal="right"/>
    </xf>
    <xf numFmtId="164" fontId="3934" fillId="0" borderId="3933" xfId="0" applyNumberFormat="1" applyFont="1" applyBorder="1" applyAlignment="1">
      <alignment horizontal="right"/>
    </xf>
    <xf numFmtId="164" fontId="3935" fillId="0" borderId="3934" xfId="0" applyNumberFormat="1" applyFont="1" applyBorder="1" applyAlignment="1">
      <alignment horizontal="right"/>
    </xf>
    <xf numFmtId="0" fontId="3936" fillId="0" borderId="3935" xfId="0" applyFont="1" applyBorder="1" applyAlignment="1">
      <alignment horizontal="right"/>
    </xf>
    <xf numFmtId="164" fontId="3937" fillId="0" borderId="3936" xfId="0" applyNumberFormat="1" applyFont="1" applyBorder="1" applyAlignment="1">
      <alignment horizontal="right"/>
    </xf>
    <xf numFmtId="164" fontId="3938" fillId="0" borderId="3937" xfId="0" applyNumberFormat="1" applyFont="1" applyBorder="1" applyAlignment="1">
      <alignment horizontal="right"/>
    </xf>
    <xf numFmtId="164" fontId="3939" fillId="0" borderId="3938" xfId="0" applyNumberFormat="1" applyFont="1" applyBorder="1" applyAlignment="1">
      <alignment horizontal="right"/>
    </xf>
    <xf numFmtId="164" fontId="3940" fillId="0" borderId="3939" xfId="0" applyNumberFormat="1" applyFont="1" applyBorder="1" applyAlignment="1">
      <alignment horizontal="right"/>
    </xf>
    <xf numFmtId="0" fontId="3941" fillId="0" borderId="3940" xfId="0" applyFont="1" applyBorder="1"/>
    <xf numFmtId="0" fontId="3942" fillId="0" borderId="3941" xfId="0" applyFont="1" applyBorder="1" applyAlignment="1">
      <alignment horizontal="right"/>
    </xf>
    <xf numFmtId="0" fontId="3943" fillId="0" borderId="3942" xfId="0" applyFont="1" applyBorder="1" applyAlignment="1">
      <alignment horizontal="right"/>
    </xf>
    <xf numFmtId="164" fontId="3944" fillId="0" borderId="3943" xfId="0" applyNumberFormat="1" applyFont="1" applyBorder="1" applyAlignment="1">
      <alignment horizontal="right"/>
    </xf>
    <xf numFmtId="164" fontId="3945" fillId="0" borderId="3944" xfId="0" applyNumberFormat="1" applyFont="1" applyBorder="1" applyAlignment="1">
      <alignment horizontal="right"/>
    </xf>
    <xf numFmtId="164" fontId="3946" fillId="0" borderId="3945" xfId="0" applyNumberFormat="1" applyFont="1" applyBorder="1" applyAlignment="1">
      <alignment horizontal="right"/>
    </xf>
    <xf numFmtId="164" fontId="3947" fillId="0" borderId="3946" xfId="0" applyNumberFormat="1" applyFont="1" applyBorder="1" applyAlignment="1">
      <alignment horizontal="right"/>
    </xf>
    <xf numFmtId="0" fontId="3948" fillId="0" borderId="3947" xfId="0" applyFont="1" applyBorder="1" applyAlignment="1">
      <alignment horizontal="right"/>
    </xf>
    <xf numFmtId="164" fontId="3949" fillId="0" borderId="3948" xfId="0" applyNumberFormat="1" applyFont="1" applyBorder="1" applyAlignment="1">
      <alignment horizontal="right"/>
    </xf>
    <xf numFmtId="164" fontId="3950" fillId="0" borderId="3949" xfId="0" applyNumberFormat="1" applyFont="1" applyBorder="1" applyAlignment="1">
      <alignment horizontal="right"/>
    </xf>
    <xf numFmtId="164" fontId="3951" fillId="0" borderId="3950" xfId="0" applyNumberFormat="1" applyFont="1" applyBorder="1" applyAlignment="1">
      <alignment horizontal="right"/>
    </xf>
    <xf numFmtId="164" fontId="3952" fillId="0" borderId="3951" xfId="0" applyNumberFormat="1" applyFont="1" applyBorder="1" applyAlignment="1">
      <alignment horizontal="right"/>
    </xf>
    <xf numFmtId="0" fontId="3953" fillId="0" borderId="3952" xfId="0" applyFont="1" applyBorder="1" applyAlignment="1">
      <alignment horizontal="right"/>
    </xf>
    <xf numFmtId="164" fontId="3954" fillId="0" borderId="3953" xfId="0" applyNumberFormat="1" applyFont="1" applyBorder="1" applyAlignment="1">
      <alignment horizontal="right"/>
    </xf>
    <xf numFmtId="164" fontId="3955" fillId="0" borderId="3954" xfId="0" applyNumberFormat="1" applyFont="1" applyBorder="1" applyAlignment="1">
      <alignment horizontal="right"/>
    </xf>
    <xf numFmtId="164" fontId="3956" fillId="0" borderId="3955" xfId="0" applyNumberFormat="1" applyFont="1" applyBorder="1" applyAlignment="1">
      <alignment horizontal="right"/>
    </xf>
    <xf numFmtId="164" fontId="3957" fillId="0" borderId="3956" xfId="0" applyNumberFormat="1" applyFont="1" applyBorder="1" applyAlignment="1">
      <alignment horizontal="right"/>
    </xf>
    <xf numFmtId="0" fontId="3958" fillId="0" borderId="3957" xfId="0" applyFont="1" applyBorder="1"/>
    <xf numFmtId="0" fontId="3959" fillId="0" borderId="3958" xfId="0" applyFont="1" applyBorder="1" applyAlignment="1">
      <alignment horizontal="right"/>
    </xf>
    <xf numFmtId="0" fontId="3960" fillId="0" borderId="3959" xfId="0" applyFont="1" applyBorder="1" applyAlignment="1">
      <alignment horizontal="right"/>
    </xf>
    <xf numFmtId="164" fontId="3961" fillId="0" borderId="3960" xfId="0" applyNumberFormat="1" applyFont="1" applyBorder="1" applyAlignment="1">
      <alignment horizontal="right"/>
    </xf>
    <xf numFmtId="164" fontId="3962" fillId="0" borderId="3961" xfId="0" applyNumberFormat="1" applyFont="1" applyBorder="1" applyAlignment="1">
      <alignment horizontal="right"/>
    </xf>
    <xf numFmtId="164" fontId="3963" fillId="0" borderId="3962" xfId="0" applyNumberFormat="1" applyFont="1" applyBorder="1" applyAlignment="1">
      <alignment horizontal="right"/>
    </xf>
    <xf numFmtId="164" fontId="3964" fillId="0" borderId="3963" xfId="0" applyNumberFormat="1" applyFont="1" applyBorder="1" applyAlignment="1">
      <alignment horizontal="right"/>
    </xf>
    <xf numFmtId="0" fontId="3965" fillId="0" borderId="3964" xfId="0" applyFont="1" applyBorder="1" applyAlignment="1">
      <alignment horizontal="right"/>
    </xf>
    <xf numFmtId="164" fontId="3966" fillId="0" borderId="3965" xfId="0" applyNumberFormat="1" applyFont="1" applyBorder="1" applyAlignment="1">
      <alignment horizontal="right"/>
    </xf>
    <xf numFmtId="164" fontId="3967" fillId="0" borderId="3966" xfId="0" applyNumberFormat="1" applyFont="1" applyBorder="1" applyAlignment="1">
      <alignment horizontal="right"/>
    </xf>
    <xf numFmtId="164" fontId="3968" fillId="0" borderId="3967" xfId="0" applyNumberFormat="1" applyFont="1" applyBorder="1" applyAlignment="1">
      <alignment horizontal="right"/>
    </xf>
    <xf numFmtId="164" fontId="3969" fillId="0" borderId="3968" xfId="0" applyNumberFormat="1" applyFont="1" applyBorder="1" applyAlignment="1">
      <alignment horizontal="right"/>
    </xf>
    <xf numFmtId="0" fontId="3970" fillId="0" borderId="3969" xfId="0" applyFont="1" applyBorder="1" applyAlignment="1">
      <alignment horizontal="right"/>
    </xf>
    <xf numFmtId="164" fontId="3971" fillId="0" borderId="3970" xfId="0" applyNumberFormat="1" applyFont="1" applyBorder="1" applyAlignment="1">
      <alignment horizontal="right"/>
    </xf>
    <xf numFmtId="164" fontId="3972" fillId="0" borderId="3971" xfId="0" applyNumberFormat="1" applyFont="1" applyBorder="1" applyAlignment="1">
      <alignment horizontal="right"/>
    </xf>
    <xf numFmtId="164" fontId="3973" fillId="0" borderId="3972" xfId="0" applyNumberFormat="1" applyFont="1" applyBorder="1" applyAlignment="1">
      <alignment horizontal="right"/>
    </xf>
    <xf numFmtId="164" fontId="3974" fillId="0" borderId="3973" xfId="0" applyNumberFormat="1" applyFont="1" applyBorder="1" applyAlignment="1">
      <alignment horizontal="right"/>
    </xf>
    <xf numFmtId="0" fontId="3975" fillId="0" borderId="3974" xfId="0" applyFont="1" applyBorder="1" applyAlignment="1">
      <alignment horizontal="right"/>
    </xf>
    <xf numFmtId="164" fontId="3976" fillId="0" borderId="3975" xfId="0" applyNumberFormat="1" applyFont="1" applyBorder="1" applyAlignment="1">
      <alignment horizontal="right"/>
    </xf>
    <xf numFmtId="164" fontId="3977" fillId="0" borderId="3976" xfId="0" applyNumberFormat="1" applyFont="1" applyBorder="1" applyAlignment="1">
      <alignment horizontal="right"/>
    </xf>
    <xf numFmtId="164" fontId="3978" fillId="0" borderId="3977" xfId="0" applyNumberFormat="1" applyFont="1" applyBorder="1" applyAlignment="1">
      <alignment horizontal="right"/>
    </xf>
    <xf numFmtId="164" fontId="3979" fillId="0" borderId="3978" xfId="0" applyNumberFormat="1" applyFont="1" applyBorder="1" applyAlignment="1">
      <alignment horizontal="right"/>
    </xf>
    <xf numFmtId="0" fontId="3980" fillId="0" borderId="3979" xfId="0" applyFont="1" applyBorder="1" applyAlignment="1">
      <alignment horizontal="right"/>
    </xf>
    <xf numFmtId="164" fontId="3981" fillId="0" borderId="3980" xfId="0" applyNumberFormat="1" applyFont="1" applyBorder="1" applyAlignment="1">
      <alignment horizontal="right"/>
    </xf>
    <xf numFmtId="164" fontId="3982" fillId="0" borderId="3981" xfId="0" applyNumberFormat="1" applyFont="1" applyBorder="1" applyAlignment="1">
      <alignment horizontal="right"/>
    </xf>
    <xf numFmtId="164" fontId="3983" fillId="0" borderId="3982" xfId="0" applyNumberFormat="1" applyFont="1" applyBorder="1" applyAlignment="1">
      <alignment horizontal="right"/>
    </xf>
    <xf numFmtId="164" fontId="3984" fillId="0" borderId="3983" xfId="0" applyNumberFormat="1" applyFont="1" applyBorder="1" applyAlignment="1">
      <alignment horizontal="right"/>
    </xf>
    <xf numFmtId="0" fontId="3985" fillId="0" borderId="3984" xfId="0" applyFont="1" applyBorder="1"/>
    <xf numFmtId="0" fontId="3986" fillId="0" borderId="3985" xfId="0" applyFont="1" applyBorder="1" applyAlignment="1">
      <alignment horizontal="right"/>
    </xf>
    <xf numFmtId="0" fontId="3987" fillId="0" borderId="3986" xfId="0" applyFont="1" applyBorder="1" applyAlignment="1">
      <alignment horizontal="right"/>
    </xf>
    <xf numFmtId="164" fontId="3988" fillId="0" borderId="3987" xfId="0" applyNumberFormat="1" applyFont="1" applyBorder="1" applyAlignment="1">
      <alignment horizontal="right"/>
    </xf>
    <xf numFmtId="164" fontId="3989" fillId="0" borderId="3988" xfId="0" applyNumberFormat="1" applyFont="1" applyBorder="1" applyAlignment="1">
      <alignment horizontal="right"/>
    </xf>
    <xf numFmtId="164" fontId="3990" fillId="0" borderId="3989" xfId="0" applyNumberFormat="1" applyFont="1" applyBorder="1" applyAlignment="1">
      <alignment horizontal="right"/>
    </xf>
    <xf numFmtId="164" fontId="3991" fillId="0" borderId="3990" xfId="0" applyNumberFormat="1" applyFont="1" applyBorder="1" applyAlignment="1">
      <alignment horizontal="right"/>
    </xf>
    <xf numFmtId="0" fontId="3992" fillId="0" borderId="3991" xfId="0" applyFont="1" applyBorder="1" applyAlignment="1">
      <alignment horizontal="right"/>
    </xf>
    <xf numFmtId="164" fontId="3993" fillId="0" borderId="3992" xfId="0" applyNumberFormat="1" applyFont="1" applyBorder="1" applyAlignment="1">
      <alignment horizontal="right"/>
    </xf>
    <xf numFmtId="164" fontId="3994" fillId="0" borderId="3993" xfId="0" applyNumberFormat="1" applyFont="1" applyBorder="1" applyAlignment="1">
      <alignment horizontal="right"/>
    </xf>
    <xf numFmtId="164" fontId="3995" fillId="0" borderId="3994" xfId="0" applyNumberFormat="1" applyFont="1" applyBorder="1" applyAlignment="1">
      <alignment horizontal="right"/>
    </xf>
    <xf numFmtId="164" fontId="3996" fillId="0" borderId="3995" xfId="0" applyNumberFormat="1" applyFont="1" applyBorder="1" applyAlignment="1">
      <alignment horizontal="right"/>
    </xf>
    <xf numFmtId="0" fontId="3997" fillId="0" borderId="3996" xfId="0" applyFont="1" applyBorder="1" applyAlignment="1">
      <alignment horizontal="right"/>
    </xf>
    <xf numFmtId="164" fontId="3998" fillId="0" borderId="3997" xfId="0" applyNumberFormat="1" applyFont="1" applyBorder="1" applyAlignment="1">
      <alignment horizontal="right"/>
    </xf>
    <xf numFmtId="164" fontId="3999" fillId="0" borderId="3998" xfId="0" applyNumberFormat="1" applyFont="1" applyBorder="1" applyAlignment="1">
      <alignment horizontal="right"/>
    </xf>
    <xf numFmtId="164" fontId="4000" fillId="0" borderId="3999" xfId="0" applyNumberFormat="1" applyFont="1" applyBorder="1" applyAlignment="1">
      <alignment horizontal="right"/>
    </xf>
    <xf numFmtId="164" fontId="4001" fillId="0" borderId="4000" xfId="0" applyNumberFormat="1" applyFont="1" applyBorder="1" applyAlignment="1">
      <alignment horizontal="right"/>
    </xf>
    <xf numFmtId="0" fontId="4002" fillId="0" borderId="4001" xfId="0" applyFont="1" applyBorder="1" applyAlignment="1">
      <alignment horizontal="right"/>
    </xf>
    <xf numFmtId="164" fontId="4003" fillId="0" borderId="4002" xfId="0" applyNumberFormat="1" applyFont="1" applyBorder="1" applyAlignment="1">
      <alignment horizontal="right"/>
    </xf>
    <xf numFmtId="164" fontId="4004" fillId="0" borderId="4003" xfId="0" applyNumberFormat="1" applyFont="1" applyBorder="1" applyAlignment="1">
      <alignment horizontal="right"/>
    </xf>
    <xf numFmtId="164" fontId="4005" fillId="0" borderId="4004" xfId="0" applyNumberFormat="1" applyFont="1" applyBorder="1" applyAlignment="1">
      <alignment horizontal="right"/>
    </xf>
    <xf numFmtId="164" fontId="4006" fillId="0" borderId="4005" xfId="0" applyNumberFormat="1" applyFont="1" applyBorder="1" applyAlignment="1">
      <alignment horizontal="right"/>
    </xf>
    <xf numFmtId="0" fontId="4007" fillId="0" borderId="4006" xfId="0" applyFont="1" applyBorder="1"/>
    <xf numFmtId="0" fontId="4008" fillId="0" borderId="4007" xfId="0" applyFont="1" applyBorder="1" applyAlignment="1">
      <alignment horizontal="right"/>
    </xf>
    <xf numFmtId="0" fontId="4009" fillId="0" borderId="4008" xfId="0" applyFont="1" applyBorder="1" applyAlignment="1">
      <alignment horizontal="right"/>
    </xf>
    <xf numFmtId="164" fontId="4010" fillId="0" borderId="4009" xfId="0" applyNumberFormat="1" applyFont="1" applyBorder="1" applyAlignment="1">
      <alignment horizontal="right"/>
    </xf>
    <xf numFmtId="164" fontId="4011" fillId="0" borderId="4010" xfId="0" applyNumberFormat="1" applyFont="1" applyBorder="1" applyAlignment="1">
      <alignment horizontal="right"/>
    </xf>
    <xf numFmtId="164" fontId="4012" fillId="0" borderId="4011" xfId="0" applyNumberFormat="1" applyFont="1" applyBorder="1" applyAlignment="1">
      <alignment horizontal="right"/>
    </xf>
    <xf numFmtId="164" fontId="4013" fillId="0" borderId="4012" xfId="0" applyNumberFormat="1" applyFont="1" applyBorder="1" applyAlignment="1">
      <alignment horizontal="right"/>
    </xf>
    <xf numFmtId="0" fontId="4014" fillId="0" borderId="4013" xfId="0" applyFont="1" applyBorder="1"/>
    <xf numFmtId="0" fontId="4019" fillId="0" borderId="4018" xfId="0" applyFont="1" applyBorder="1"/>
    <xf numFmtId="0" fontId="4020" fillId="0" borderId="4019" xfId="0" applyFont="1" applyBorder="1" applyAlignment="1">
      <alignment horizontal="right"/>
    </xf>
    <xf numFmtId="0" fontId="4021" fillId="0" borderId="4020" xfId="0" applyFont="1" applyBorder="1" applyAlignment="1">
      <alignment horizontal="right"/>
    </xf>
    <xf numFmtId="0" fontId="4022" fillId="0" borderId="4021" xfId="0" applyFont="1" applyBorder="1" applyAlignment="1">
      <alignment horizontal="right"/>
    </xf>
    <xf numFmtId="0" fontId="4023" fillId="0" borderId="4022" xfId="0" applyFont="1" applyBorder="1" applyAlignment="1">
      <alignment horizontal="right"/>
    </xf>
    <xf numFmtId="0" fontId="4024" fillId="0" borderId="4023" xfId="0" applyFont="1" applyBorder="1" applyAlignment="1">
      <alignment horizontal="right"/>
    </xf>
    <xf numFmtId="0" fontId="4025" fillId="0" borderId="4024" xfId="0" applyFont="1" applyBorder="1"/>
    <xf numFmtId="0" fontId="4026" fillId="0" borderId="4025" xfId="0" applyFont="1" applyBorder="1"/>
    <xf numFmtId="0" fontId="4027" fillId="0" borderId="4026" xfId="0" applyFont="1" applyBorder="1"/>
    <xf numFmtId="0" fontId="4028" fillId="0" borderId="4027" xfId="0" applyFont="1" applyBorder="1"/>
    <xf numFmtId="0" fontId="4029" fillId="0" borderId="4028" xfId="0" applyFont="1" applyBorder="1" applyAlignment="1">
      <alignment horizontal="right"/>
    </xf>
    <xf numFmtId="164" fontId="4030" fillId="0" borderId="4029" xfId="0" applyNumberFormat="1" applyFont="1" applyBorder="1" applyAlignment="1">
      <alignment horizontal="right"/>
    </xf>
    <xf numFmtId="164" fontId="4031" fillId="0" borderId="4030" xfId="0" applyNumberFormat="1" applyFont="1" applyBorder="1" applyAlignment="1">
      <alignment horizontal="right"/>
    </xf>
    <xf numFmtId="164" fontId="4032" fillId="0" borderId="4031" xfId="0" applyNumberFormat="1" applyFont="1" applyBorder="1" applyAlignment="1">
      <alignment horizontal="right"/>
    </xf>
    <xf numFmtId="164" fontId="4033" fillId="0" borderId="4032" xfId="0" applyNumberFormat="1" applyFont="1" applyBorder="1" applyAlignment="1">
      <alignment horizontal="right"/>
    </xf>
    <xf numFmtId="0" fontId="4034" fillId="0" borderId="4033" xfId="0" applyFont="1" applyBorder="1" applyAlignment="1">
      <alignment horizontal="right"/>
    </xf>
    <xf numFmtId="164" fontId="4035" fillId="0" borderId="4034" xfId="0" applyNumberFormat="1" applyFont="1" applyBorder="1" applyAlignment="1">
      <alignment horizontal="right"/>
    </xf>
    <xf numFmtId="164" fontId="4036" fillId="0" borderId="4035" xfId="0" applyNumberFormat="1" applyFont="1" applyBorder="1" applyAlignment="1">
      <alignment horizontal="right"/>
    </xf>
    <xf numFmtId="164" fontId="4037" fillId="0" borderId="4036" xfId="0" applyNumberFormat="1" applyFont="1" applyBorder="1" applyAlignment="1">
      <alignment horizontal="right"/>
    </xf>
    <xf numFmtId="164" fontId="4038" fillId="0" borderId="4037" xfId="0" applyNumberFormat="1" applyFont="1" applyBorder="1" applyAlignment="1">
      <alignment horizontal="right"/>
    </xf>
    <xf numFmtId="0" fontId="4039" fillId="0" borderId="4038" xfId="0" applyFont="1" applyBorder="1"/>
    <xf numFmtId="0" fontId="4040" fillId="0" borderId="4039" xfId="0" applyFont="1" applyBorder="1" applyAlignment="1">
      <alignment horizontal="right"/>
    </xf>
    <xf numFmtId="0" fontId="4041" fillId="0" borderId="4040" xfId="0" applyFont="1" applyBorder="1" applyAlignment="1">
      <alignment horizontal="right"/>
    </xf>
    <xf numFmtId="164" fontId="4042" fillId="0" borderId="4041" xfId="0" applyNumberFormat="1" applyFont="1" applyBorder="1" applyAlignment="1">
      <alignment horizontal="right"/>
    </xf>
    <xf numFmtId="164" fontId="4043" fillId="0" borderId="4042" xfId="0" applyNumberFormat="1" applyFont="1" applyBorder="1" applyAlignment="1">
      <alignment horizontal="right"/>
    </xf>
    <xf numFmtId="164" fontId="4044" fillId="0" borderId="4043" xfId="0" applyNumberFormat="1" applyFont="1" applyBorder="1" applyAlignment="1">
      <alignment horizontal="right"/>
    </xf>
    <xf numFmtId="164" fontId="4045" fillId="0" borderId="4044" xfId="0" applyNumberFormat="1" applyFont="1" applyBorder="1" applyAlignment="1">
      <alignment horizontal="right"/>
    </xf>
    <xf numFmtId="0" fontId="4046" fillId="0" borderId="4045" xfId="0" applyFont="1" applyBorder="1" applyAlignment="1">
      <alignment horizontal="right"/>
    </xf>
    <xf numFmtId="164" fontId="4047" fillId="0" borderId="4046" xfId="0" applyNumberFormat="1" applyFont="1" applyBorder="1" applyAlignment="1">
      <alignment horizontal="right"/>
    </xf>
    <xf numFmtId="164" fontId="4048" fillId="0" borderId="4047" xfId="0" applyNumberFormat="1" applyFont="1" applyBorder="1" applyAlignment="1">
      <alignment horizontal="right"/>
    </xf>
    <xf numFmtId="164" fontId="4049" fillId="0" borderId="4048" xfId="0" applyNumberFormat="1" applyFont="1" applyBorder="1" applyAlignment="1">
      <alignment horizontal="right"/>
    </xf>
    <xf numFmtId="164" fontId="4050" fillId="0" borderId="4049" xfId="0" applyNumberFormat="1" applyFont="1" applyBorder="1" applyAlignment="1">
      <alignment horizontal="right"/>
    </xf>
    <xf numFmtId="0" fontId="4051" fillId="0" borderId="4050" xfId="0" applyFont="1" applyBorder="1" applyAlignment="1">
      <alignment horizontal="right"/>
    </xf>
    <xf numFmtId="164" fontId="4052" fillId="0" borderId="4051" xfId="0" applyNumberFormat="1" applyFont="1" applyBorder="1" applyAlignment="1">
      <alignment horizontal="right"/>
    </xf>
    <xf numFmtId="164" fontId="4053" fillId="0" borderId="4052" xfId="0" applyNumberFormat="1" applyFont="1" applyBorder="1" applyAlignment="1">
      <alignment horizontal="right"/>
    </xf>
    <xf numFmtId="164" fontId="4054" fillId="0" borderId="4053" xfId="0" applyNumberFormat="1" applyFont="1" applyBorder="1" applyAlignment="1">
      <alignment horizontal="right"/>
    </xf>
    <xf numFmtId="164" fontId="4055" fillId="0" borderId="4054" xfId="0" applyNumberFormat="1" applyFont="1" applyBorder="1" applyAlignment="1">
      <alignment horizontal="right"/>
    </xf>
    <xf numFmtId="0" fontId="4056" fillId="0" borderId="4055" xfId="0" applyFont="1" applyBorder="1"/>
    <xf numFmtId="0" fontId="4057" fillId="0" borderId="4056" xfId="0" applyFont="1" applyBorder="1" applyAlignment="1">
      <alignment horizontal="right"/>
    </xf>
    <xf numFmtId="0" fontId="4058" fillId="0" borderId="4057" xfId="0" applyFont="1" applyBorder="1" applyAlignment="1">
      <alignment horizontal="right"/>
    </xf>
    <xf numFmtId="164" fontId="4059" fillId="0" borderId="4058" xfId="0" applyNumberFormat="1" applyFont="1" applyBorder="1" applyAlignment="1">
      <alignment horizontal="right"/>
    </xf>
    <xf numFmtId="164" fontId="4060" fillId="0" borderId="4059" xfId="0" applyNumberFormat="1" applyFont="1" applyBorder="1" applyAlignment="1">
      <alignment horizontal="right"/>
    </xf>
    <xf numFmtId="164" fontId="4061" fillId="0" borderId="4060" xfId="0" applyNumberFormat="1" applyFont="1" applyBorder="1" applyAlignment="1">
      <alignment horizontal="right"/>
    </xf>
    <xf numFmtId="164" fontId="4062" fillId="0" borderId="4061" xfId="0" applyNumberFormat="1" applyFont="1" applyBorder="1" applyAlignment="1">
      <alignment horizontal="right"/>
    </xf>
    <xf numFmtId="0" fontId="4063" fillId="0" borderId="4062" xfId="0" applyFont="1" applyBorder="1" applyAlignment="1">
      <alignment horizontal="right"/>
    </xf>
    <xf numFmtId="164" fontId="4064" fillId="0" borderId="4063" xfId="0" applyNumberFormat="1" applyFont="1" applyBorder="1" applyAlignment="1">
      <alignment horizontal="right"/>
    </xf>
    <xf numFmtId="164" fontId="4065" fillId="0" borderId="4064" xfId="0" applyNumberFormat="1" applyFont="1" applyBorder="1" applyAlignment="1">
      <alignment horizontal="right"/>
    </xf>
    <xf numFmtId="164" fontId="4066" fillId="0" borderId="4065" xfId="0" applyNumberFormat="1" applyFont="1" applyBorder="1" applyAlignment="1">
      <alignment horizontal="right"/>
    </xf>
    <xf numFmtId="164" fontId="4067" fillId="0" borderId="4066" xfId="0" applyNumberFormat="1" applyFont="1" applyBorder="1" applyAlignment="1">
      <alignment horizontal="right"/>
    </xf>
    <xf numFmtId="0" fontId="4068" fillId="0" borderId="4067" xfId="0" applyFont="1" applyBorder="1" applyAlignment="1">
      <alignment horizontal="right"/>
    </xf>
    <xf numFmtId="164" fontId="4069" fillId="0" borderId="4068" xfId="0" applyNumberFormat="1" applyFont="1" applyBorder="1" applyAlignment="1">
      <alignment horizontal="right"/>
    </xf>
    <xf numFmtId="164" fontId="4070" fillId="0" borderId="4069" xfId="0" applyNumberFormat="1" applyFont="1" applyBorder="1" applyAlignment="1">
      <alignment horizontal="right"/>
    </xf>
    <xf numFmtId="164" fontId="4071" fillId="0" borderId="4070" xfId="0" applyNumberFormat="1" applyFont="1" applyBorder="1" applyAlignment="1">
      <alignment horizontal="right"/>
    </xf>
    <xf numFmtId="164" fontId="4072" fillId="0" borderId="4071" xfId="0" applyNumberFormat="1" applyFont="1" applyBorder="1" applyAlignment="1">
      <alignment horizontal="right"/>
    </xf>
    <xf numFmtId="0" fontId="4073" fillId="0" borderId="4072" xfId="0" applyFont="1" applyBorder="1" applyAlignment="1">
      <alignment horizontal="right"/>
    </xf>
    <xf numFmtId="164" fontId="4074" fillId="0" borderId="4073" xfId="0" applyNumberFormat="1" applyFont="1" applyBorder="1" applyAlignment="1">
      <alignment horizontal="right"/>
    </xf>
    <xf numFmtId="164" fontId="4075" fillId="0" borderId="4074" xfId="0" applyNumberFormat="1" applyFont="1" applyBorder="1" applyAlignment="1">
      <alignment horizontal="right"/>
    </xf>
    <xf numFmtId="164" fontId="4076" fillId="0" borderId="4075" xfId="0" applyNumberFormat="1" applyFont="1" applyBorder="1" applyAlignment="1">
      <alignment horizontal="right"/>
    </xf>
    <xf numFmtId="164" fontId="4077" fillId="0" borderId="4076" xfId="0" applyNumberFormat="1" applyFont="1" applyBorder="1" applyAlignment="1">
      <alignment horizontal="right"/>
    </xf>
    <xf numFmtId="0" fontId="4078" fillId="0" borderId="4077" xfId="0" applyFont="1" applyBorder="1"/>
    <xf numFmtId="0" fontId="4079" fillId="0" borderId="4078" xfId="0" applyFont="1" applyBorder="1" applyAlignment="1">
      <alignment horizontal="right"/>
    </xf>
    <xf numFmtId="0" fontId="4080" fillId="0" borderId="4079" xfId="0" applyFont="1" applyBorder="1" applyAlignment="1">
      <alignment horizontal="right"/>
    </xf>
    <xf numFmtId="164" fontId="4081" fillId="0" borderId="4080" xfId="0" applyNumberFormat="1" applyFont="1" applyBorder="1" applyAlignment="1">
      <alignment horizontal="right"/>
    </xf>
    <xf numFmtId="164" fontId="4082" fillId="0" borderId="4081" xfId="0" applyNumberFormat="1" applyFont="1" applyBorder="1" applyAlignment="1">
      <alignment horizontal="right"/>
    </xf>
    <xf numFmtId="164" fontId="4083" fillId="0" borderId="4082" xfId="0" applyNumberFormat="1" applyFont="1" applyBorder="1" applyAlignment="1">
      <alignment horizontal="right"/>
    </xf>
    <xf numFmtId="164" fontId="4084" fillId="0" borderId="4083" xfId="0" applyNumberFormat="1" applyFont="1" applyBorder="1" applyAlignment="1">
      <alignment horizontal="right"/>
    </xf>
    <xf numFmtId="0" fontId="4085" fillId="0" borderId="4084" xfId="0" applyFont="1" applyBorder="1" applyAlignment="1">
      <alignment horizontal="right"/>
    </xf>
    <xf numFmtId="164" fontId="4086" fillId="0" borderId="4085" xfId="0" applyNumberFormat="1" applyFont="1" applyBorder="1" applyAlignment="1">
      <alignment horizontal="right"/>
    </xf>
    <xf numFmtId="164" fontId="4087" fillId="0" borderId="4086" xfId="0" applyNumberFormat="1" applyFont="1" applyBorder="1" applyAlignment="1">
      <alignment horizontal="right"/>
    </xf>
    <xf numFmtId="164" fontId="4088" fillId="0" borderId="4087" xfId="0" applyNumberFormat="1" applyFont="1" applyBorder="1" applyAlignment="1">
      <alignment horizontal="right"/>
    </xf>
    <xf numFmtId="164" fontId="4089" fillId="0" borderId="4088" xfId="0" applyNumberFormat="1" applyFont="1" applyBorder="1" applyAlignment="1">
      <alignment horizontal="right"/>
    </xf>
    <xf numFmtId="0" fontId="4090" fillId="0" borderId="4089" xfId="0" applyFont="1" applyBorder="1"/>
    <xf numFmtId="0" fontId="4091" fillId="0" borderId="4090" xfId="0" applyFont="1" applyBorder="1" applyAlignment="1">
      <alignment horizontal="right"/>
    </xf>
    <xf numFmtId="0" fontId="4092" fillId="0" borderId="4091" xfId="0" applyFont="1" applyBorder="1" applyAlignment="1">
      <alignment horizontal="right"/>
    </xf>
    <xf numFmtId="164" fontId="4093" fillId="0" borderId="4092" xfId="0" applyNumberFormat="1" applyFont="1" applyBorder="1" applyAlignment="1">
      <alignment horizontal="right"/>
    </xf>
    <xf numFmtId="164" fontId="4094" fillId="0" borderId="4093" xfId="0" applyNumberFormat="1" applyFont="1" applyBorder="1" applyAlignment="1">
      <alignment horizontal="right"/>
    </xf>
    <xf numFmtId="164" fontId="4095" fillId="0" borderId="4094" xfId="0" applyNumberFormat="1" applyFont="1" applyBorder="1" applyAlignment="1">
      <alignment horizontal="right"/>
    </xf>
    <xf numFmtId="164" fontId="4096" fillId="0" borderId="4095" xfId="0" applyNumberFormat="1" applyFont="1" applyBorder="1" applyAlignment="1">
      <alignment horizontal="right"/>
    </xf>
    <xf numFmtId="0" fontId="4097" fillId="0" borderId="4096" xfId="0" applyFont="1" applyBorder="1" applyAlignment="1">
      <alignment horizontal="right"/>
    </xf>
    <xf numFmtId="164" fontId="4098" fillId="0" borderId="4097" xfId="0" applyNumberFormat="1" applyFont="1" applyBorder="1" applyAlignment="1">
      <alignment horizontal="right"/>
    </xf>
    <xf numFmtId="164" fontId="4099" fillId="0" borderId="4098" xfId="0" applyNumberFormat="1" applyFont="1" applyBorder="1" applyAlignment="1">
      <alignment horizontal="right"/>
    </xf>
    <xf numFmtId="164" fontId="4100" fillId="0" borderId="4099" xfId="0" applyNumberFormat="1" applyFont="1" applyBorder="1" applyAlignment="1">
      <alignment horizontal="right"/>
    </xf>
    <xf numFmtId="164" fontId="4101" fillId="0" borderId="4100" xfId="0" applyNumberFormat="1" applyFont="1" applyBorder="1" applyAlignment="1">
      <alignment horizontal="right"/>
    </xf>
    <xf numFmtId="0" fontId="4102" fillId="0" borderId="4101" xfId="0" applyFont="1" applyBorder="1"/>
    <xf numFmtId="0" fontId="4103" fillId="0" borderId="4102" xfId="0" applyFont="1" applyBorder="1" applyAlignment="1">
      <alignment horizontal="right"/>
    </xf>
    <xf numFmtId="0" fontId="4104" fillId="0" borderId="4103" xfId="0" applyFont="1" applyBorder="1" applyAlignment="1">
      <alignment horizontal="right"/>
    </xf>
    <xf numFmtId="164" fontId="4105" fillId="0" borderId="4104" xfId="0" applyNumberFormat="1" applyFont="1" applyBorder="1" applyAlignment="1">
      <alignment horizontal="right"/>
    </xf>
    <xf numFmtId="164" fontId="4106" fillId="0" borderId="4105" xfId="0" applyNumberFormat="1" applyFont="1" applyBorder="1" applyAlignment="1">
      <alignment horizontal="right"/>
    </xf>
    <xf numFmtId="164" fontId="4107" fillId="0" borderId="4106" xfId="0" applyNumberFormat="1" applyFont="1" applyBorder="1" applyAlignment="1">
      <alignment horizontal="right"/>
    </xf>
    <xf numFmtId="164" fontId="4108" fillId="0" borderId="4107" xfId="0" applyNumberFormat="1" applyFont="1" applyBorder="1" applyAlignment="1">
      <alignment horizontal="right"/>
    </xf>
    <xf numFmtId="0" fontId="4109" fillId="0" borderId="4108" xfId="0" applyFont="1" applyBorder="1" applyAlignment="1">
      <alignment horizontal="right"/>
    </xf>
    <xf numFmtId="164" fontId="4110" fillId="0" borderId="4109" xfId="0" applyNumberFormat="1" applyFont="1" applyBorder="1" applyAlignment="1">
      <alignment horizontal="right"/>
    </xf>
    <xf numFmtId="164" fontId="4111" fillId="0" borderId="4110" xfId="0" applyNumberFormat="1" applyFont="1" applyBorder="1" applyAlignment="1">
      <alignment horizontal="right"/>
    </xf>
    <xf numFmtId="164" fontId="4112" fillId="0" borderId="4111" xfId="0" applyNumberFormat="1" applyFont="1" applyBorder="1" applyAlignment="1">
      <alignment horizontal="right"/>
    </xf>
    <xf numFmtId="164" fontId="4113" fillId="0" borderId="4112" xfId="0" applyNumberFormat="1" applyFont="1" applyBorder="1" applyAlignment="1">
      <alignment horizontal="right"/>
    </xf>
    <xf numFmtId="0" fontId="4114" fillId="0" borderId="4113" xfId="0" applyFont="1" applyBorder="1"/>
    <xf numFmtId="0" fontId="4115" fillId="0" borderId="4114" xfId="0" applyFont="1" applyBorder="1" applyAlignment="1">
      <alignment horizontal="right"/>
    </xf>
    <xf numFmtId="0" fontId="4116" fillId="0" borderId="4115" xfId="0" applyFont="1" applyBorder="1" applyAlignment="1">
      <alignment horizontal="right"/>
    </xf>
    <xf numFmtId="164" fontId="4117" fillId="0" borderId="4116" xfId="0" applyNumberFormat="1" applyFont="1" applyBorder="1" applyAlignment="1">
      <alignment horizontal="right"/>
    </xf>
    <xf numFmtId="164" fontId="4118" fillId="0" borderId="4117" xfId="0" applyNumberFormat="1" applyFont="1" applyBorder="1" applyAlignment="1">
      <alignment horizontal="right"/>
    </xf>
    <xf numFmtId="164" fontId="4119" fillId="0" borderId="4118" xfId="0" applyNumberFormat="1" applyFont="1" applyBorder="1" applyAlignment="1">
      <alignment horizontal="right"/>
    </xf>
    <xf numFmtId="164" fontId="4120" fillId="0" borderId="4119" xfId="0" applyNumberFormat="1" applyFont="1" applyBorder="1" applyAlignment="1">
      <alignment horizontal="right"/>
    </xf>
    <xf numFmtId="0" fontId="4121" fillId="0" borderId="4120" xfId="0" applyFont="1" applyBorder="1" applyAlignment="1">
      <alignment horizontal="right"/>
    </xf>
    <xf numFmtId="164" fontId="4122" fillId="0" borderId="4121" xfId="0" applyNumberFormat="1" applyFont="1" applyBorder="1" applyAlignment="1">
      <alignment horizontal="right"/>
    </xf>
    <xf numFmtId="164" fontId="4123" fillId="0" borderId="4122" xfId="0" applyNumberFormat="1" applyFont="1" applyBorder="1" applyAlignment="1">
      <alignment horizontal="right"/>
    </xf>
    <xf numFmtId="164" fontId="4124" fillId="0" borderId="4123" xfId="0" applyNumberFormat="1" applyFont="1" applyBorder="1" applyAlignment="1">
      <alignment horizontal="right"/>
    </xf>
    <xf numFmtId="164" fontId="4125" fillId="0" borderId="4124" xfId="0" applyNumberFormat="1" applyFont="1" applyBorder="1" applyAlignment="1">
      <alignment horizontal="right"/>
    </xf>
    <xf numFmtId="0" fontId="4126" fillId="0" borderId="4125" xfId="0" applyFont="1" applyBorder="1"/>
    <xf numFmtId="0" fontId="4127" fillId="0" borderId="4126" xfId="0" applyFont="1" applyBorder="1" applyAlignment="1">
      <alignment horizontal="right"/>
    </xf>
    <xf numFmtId="0" fontId="4128" fillId="0" borderId="4127" xfId="0" applyFont="1" applyBorder="1" applyAlignment="1">
      <alignment horizontal="right"/>
    </xf>
    <xf numFmtId="164" fontId="4129" fillId="0" borderId="4128" xfId="0" applyNumberFormat="1" applyFont="1" applyBorder="1" applyAlignment="1">
      <alignment horizontal="right"/>
    </xf>
    <xf numFmtId="164" fontId="4130" fillId="0" borderId="4129" xfId="0" applyNumberFormat="1" applyFont="1" applyBorder="1" applyAlignment="1">
      <alignment horizontal="right"/>
    </xf>
    <xf numFmtId="164" fontId="4131" fillId="0" borderId="4130" xfId="0" applyNumberFormat="1" applyFont="1" applyBorder="1" applyAlignment="1">
      <alignment horizontal="right"/>
    </xf>
    <xf numFmtId="164" fontId="4132" fillId="0" borderId="4131" xfId="0" applyNumberFormat="1" applyFont="1" applyBorder="1" applyAlignment="1">
      <alignment horizontal="right"/>
    </xf>
    <xf numFmtId="0" fontId="4133" fillId="0" borderId="4132" xfId="0" applyFont="1" applyBorder="1" applyAlignment="1">
      <alignment horizontal="right"/>
    </xf>
    <xf numFmtId="164" fontId="4134" fillId="0" borderId="4133" xfId="0" applyNumberFormat="1" applyFont="1" applyBorder="1" applyAlignment="1">
      <alignment horizontal="right"/>
    </xf>
    <xf numFmtId="164" fontId="4135" fillId="0" borderId="4134" xfId="0" applyNumberFormat="1" applyFont="1" applyBorder="1" applyAlignment="1">
      <alignment horizontal="right"/>
    </xf>
    <xf numFmtId="164" fontId="4136" fillId="0" borderId="4135" xfId="0" applyNumberFormat="1" applyFont="1" applyBorder="1" applyAlignment="1">
      <alignment horizontal="right"/>
    </xf>
    <xf numFmtId="164" fontId="4137" fillId="0" borderId="4136" xfId="0" applyNumberFormat="1" applyFont="1" applyBorder="1" applyAlignment="1">
      <alignment horizontal="right"/>
    </xf>
    <xf numFmtId="0" fontId="4138" fillId="0" borderId="4137" xfId="0" applyFont="1" applyBorder="1" applyAlignment="1">
      <alignment horizontal="right"/>
    </xf>
    <xf numFmtId="164" fontId="4139" fillId="0" borderId="4138" xfId="0" applyNumberFormat="1" applyFont="1" applyBorder="1" applyAlignment="1">
      <alignment horizontal="right"/>
    </xf>
    <xf numFmtId="164" fontId="4140" fillId="0" borderId="4139" xfId="0" applyNumberFormat="1" applyFont="1" applyBorder="1" applyAlignment="1">
      <alignment horizontal="right"/>
    </xf>
    <xf numFmtId="164" fontId="4141" fillId="0" borderId="4140" xfId="0" applyNumberFormat="1" applyFont="1" applyBorder="1" applyAlignment="1">
      <alignment horizontal="right"/>
    </xf>
    <xf numFmtId="164" fontId="4142" fillId="0" borderId="4141" xfId="0" applyNumberFormat="1" applyFont="1" applyBorder="1" applyAlignment="1">
      <alignment horizontal="right"/>
    </xf>
    <xf numFmtId="0" fontId="4143" fillId="0" borderId="4142" xfId="0" applyFont="1" applyBorder="1"/>
    <xf numFmtId="0" fontId="4144" fillId="0" borderId="4143" xfId="0" applyFont="1" applyBorder="1" applyAlignment="1">
      <alignment horizontal="right"/>
    </xf>
    <xf numFmtId="0" fontId="4145" fillId="0" borderId="4144" xfId="0" applyFont="1" applyBorder="1" applyAlignment="1">
      <alignment horizontal="right"/>
    </xf>
    <xf numFmtId="164" fontId="4146" fillId="0" borderId="4145" xfId="0" applyNumberFormat="1" applyFont="1" applyBorder="1" applyAlignment="1">
      <alignment horizontal="right"/>
    </xf>
    <xf numFmtId="164" fontId="4147" fillId="0" borderId="4146" xfId="0" applyNumberFormat="1" applyFont="1" applyBorder="1" applyAlignment="1">
      <alignment horizontal="right"/>
    </xf>
    <xf numFmtId="164" fontId="4148" fillId="0" borderId="4147" xfId="0" applyNumberFormat="1" applyFont="1" applyBorder="1" applyAlignment="1">
      <alignment horizontal="right"/>
    </xf>
    <xf numFmtId="164" fontId="4149" fillId="0" borderId="4148" xfId="0" applyNumberFormat="1" applyFont="1" applyBorder="1" applyAlignment="1">
      <alignment horizontal="right"/>
    </xf>
    <xf numFmtId="0" fontId="4150" fillId="0" borderId="4149" xfId="0" applyFont="1" applyBorder="1" applyAlignment="1">
      <alignment horizontal="right"/>
    </xf>
    <xf numFmtId="164" fontId="4151" fillId="0" borderId="4150" xfId="0" applyNumberFormat="1" applyFont="1" applyBorder="1" applyAlignment="1">
      <alignment horizontal="right"/>
    </xf>
    <xf numFmtId="164" fontId="4152" fillId="0" borderId="4151" xfId="0" applyNumberFormat="1" applyFont="1" applyBorder="1" applyAlignment="1">
      <alignment horizontal="right"/>
    </xf>
    <xf numFmtId="164" fontId="4153" fillId="0" borderId="4152" xfId="0" applyNumberFormat="1" applyFont="1" applyBorder="1" applyAlignment="1">
      <alignment horizontal="right"/>
    </xf>
    <xf numFmtId="164" fontId="4154" fillId="0" borderId="4153" xfId="0" applyNumberFormat="1" applyFont="1" applyBorder="1" applyAlignment="1">
      <alignment horizontal="right"/>
    </xf>
    <xf numFmtId="0" fontId="4155" fillId="0" borderId="4154" xfId="0" applyFont="1" applyBorder="1" applyAlignment="1">
      <alignment horizontal="right"/>
    </xf>
    <xf numFmtId="164" fontId="4156" fillId="0" borderId="4155" xfId="0" applyNumberFormat="1" applyFont="1" applyBorder="1" applyAlignment="1">
      <alignment horizontal="right"/>
    </xf>
    <xf numFmtId="164" fontId="4157" fillId="0" borderId="4156" xfId="0" applyNumberFormat="1" applyFont="1" applyBorder="1" applyAlignment="1">
      <alignment horizontal="right"/>
    </xf>
    <xf numFmtId="164" fontId="4158" fillId="0" borderId="4157" xfId="0" applyNumberFormat="1" applyFont="1" applyBorder="1" applyAlignment="1">
      <alignment horizontal="right"/>
    </xf>
    <xf numFmtId="164" fontId="4159" fillId="0" borderId="4158" xfId="0" applyNumberFormat="1" applyFont="1" applyBorder="1" applyAlignment="1">
      <alignment horizontal="right"/>
    </xf>
    <xf numFmtId="0" fontId="4160" fillId="0" borderId="4159" xfId="0" applyFont="1" applyBorder="1"/>
    <xf numFmtId="0" fontId="4161" fillId="0" borderId="4160" xfId="0" applyFont="1" applyBorder="1" applyAlignment="1">
      <alignment horizontal="right"/>
    </xf>
    <xf numFmtId="0" fontId="4162" fillId="0" borderId="4161" xfId="0" applyFont="1" applyBorder="1" applyAlignment="1">
      <alignment horizontal="right"/>
    </xf>
    <xf numFmtId="164" fontId="4163" fillId="0" borderId="4162" xfId="0" applyNumberFormat="1" applyFont="1" applyBorder="1" applyAlignment="1">
      <alignment horizontal="right"/>
    </xf>
    <xf numFmtId="164" fontId="4164" fillId="0" borderId="4163" xfId="0" applyNumberFormat="1" applyFont="1" applyBorder="1" applyAlignment="1">
      <alignment horizontal="right"/>
    </xf>
    <xf numFmtId="164" fontId="4165" fillId="0" borderId="4164" xfId="0" applyNumberFormat="1" applyFont="1" applyBorder="1" applyAlignment="1">
      <alignment horizontal="right"/>
    </xf>
    <xf numFmtId="164" fontId="4166" fillId="0" borderId="4165" xfId="0" applyNumberFormat="1" applyFont="1" applyBorder="1" applyAlignment="1">
      <alignment horizontal="right"/>
    </xf>
    <xf numFmtId="0" fontId="4167" fillId="0" borderId="4166" xfId="0" applyFont="1" applyBorder="1" applyAlignment="1">
      <alignment horizontal="right"/>
    </xf>
    <xf numFmtId="164" fontId="4168" fillId="0" borderId="4167" xfId="0" applyNumberFormat="1" applyFont="1" applyBorder="1" applyAlignment="1">
      <alignment horizontal="right"/>
    </xf>
    <xf numFmtId="164" fontId="4169" fillId="0" borderId="4168" xfId="0" applyNumberFormat="1" applyFont="1" applyBorder="1" applyAlignment="1">
      <alignment horizontal="right"/>
    </xf>
    <xf numFmtId="164" fontId="4170" fillId="0" borderId="4169" xfId="0" applyNumberFormat="1" applyFont="1" applyBorder="1" applyAlignment="1">
      <alignment horizontal="right"/>
    </xf>
    <xf numFmtId="164" fontId="4171" fillId="0" borderId="4170" xfId="0" applyNumberFormat="1" applyFont="1" applyBorder="1" applyAlignment="1">
      <alignment horizontal="right"/>
    </xf>
    <xf numFmtId="0" fontId="4172" fillId="0" borderId="4171" xfId="0" applyFont="1" applyBorder="1" applyAlignment="1">
      <alignment horizontal="right"/>
    </xf>
    <xf numFmtId="164" fontId="4173" fillId="0" borderId="4172" xfId="0" applyNumberFormat="1" applyFont="1" applyBorder="1" applyAlignment="1">
      <alignment horizontal="right"/>
    </xf>
    <xf numFmtId="164" fontId="4174" fillId="0" borderId="4173" xfId="0" applyNumberFormat="1" applyFont="1" applyBorder="1" applyAlignment="1">
      <alignment horizontal="right"/>
    </xf>
    <xf numFmtId="164" fontId="4175" fillId="0" borderId="4174" xfId="0" applyNumberFormat="1" applyFont="1" applyBorder="1" applyAlignment="1">
      <alignment horizontal="right"/>
    </xf>
    <xf numFmtId="164" fontId="4176" fillId="0" borderId="4175" xfId="0" applyNumberFormat="1" applyFont="1" applyBorder="1" applyAlignment="1">
      <alignment horizontal="right"/>
    </xf>
    <xf numFmtId="0" fontId="4177" fillId="0" borderId="4176" xfId="0" applyFont="1" applyBorder="1" applyAlignment="1">
      <alignment horizontal="right"/>
    </xf>
    <xf numFmtId="164" fontId="4178" fillId="0" borderId="4177" xfId="0" applyNumberFormat="1" applyFont="1" applyBorder="1" applyAlignment="1">
      <alignment horizontal="right"/>
    </xf>
    <xf numFmtId="164" fontId="4179" fillId="0" borderId="4178" xfId="0" applyNumberFormat="1" applyFont="1" applyBorder="1" applyAlignment="1">
      <alignment horizontal="right"/>
    </xf>
    <xf numFmtId="164" fontId="4180" fillId="0" borderId="4179" xfId="0" applyNumberFormat="1" applyFont="1" applyBorder="1" applyAlignment="1">
      <alignment horizontal="right"/>
    </xf>
    <xf numFmtId="164" fontId="4181" fillId="0" borderId="4180" xfId="0" applyNumberFormat="1" applyFont="1" applyBorder="1" applyAlignment="1">
      <alignment horizontal="right"/>
    </xf>
    <xf numFmtId="0" fontId="4182" fillId="0" borderId="4181" xfId="0" applyFont="1" applyBorder="1" applyAlignment="1">
      <alignment horizontal="right"/>
    </xf>
    <xf numFmtId="164" fontId="4183" fillId="0" borderId="4182" xfId="0" applyNumberFormat="1" applyFont="1" applyBorder="1" applyAlignment="1">
      <alignment horizontal="right"/>
    </xf>
    <xf numFmtId="164" fontId="4184" fillId="0" borderId="4183" xfId="0" applyNumberFormat="1" applyFont="1" applyBorder="1" applyAlignment="1">
      <alignment horizontal="right"/>
    </xf>
    <xf numFmtId="164" fontId="4185" fillId="0" borderId="4184" xfId="0" applyNumberFormat="1" applyFont="1" applyBorder="1" applyAlignment="1">
      <alignment horizontal="right"/>
    </xf>
    <xf numFmtId="164" fontId="4186" fillId="0" borderId="4185" xfId="0" applyNumberFormat="1" applyFont="1" applyBorder="1" applyAlignment="1">
      <alignment horizontal="right"/>
    </xf>
    <xf numFmtId="0" fontId="4187" fillId="0" borderId="4186" xfId="0" applyFont="1" applyBorder="1"/>
    <xf numFmtId="0" fontId="4188" fillId="0" borderId="4187" xfId="0" applyFont="1" applyBorder="1" applyAlignment="1">
      <alignment horizontal="right"/>
    </xf>
    <xf numFmtId="0" fontId="4189" fillId="0" borderId="4188" xfId="0" applyFont="1" applyBorder="1" applyAlignment="1">
      <alignment horizontal="right"/>
    </xf>
    <xf numFmtId="164" fontId="4190" fillId="0" borderId="4189" xfId="0" applyNumberFormat="1" applyFont="1" applyBorder="1" applyAlignment="1">
      <alignment horizontal="right"/>
    </xf>
    <xf numFmtId="164" fontId="4191" fillId="0" borderId="4190" xfId="0" applyNumberFormat="1" applyFont="1" applyBorder="1" applyAlignment="1">
      <alignment horizontal="right"/>
    </xf>
    <xf numFmtId="164" fontId="4192" fillId="0" borderId="4191" xfId="0" applyNumberFormat="1" applyFont="1" applyBorder="1" applyAlignment="1">
      <alignment horizontal="right"/>
    </xf>
    <xf numFmtId="164" fontId="4193" fillId="0" borderId="4192" xfId="0" applyNumberFormat="1" applyFont="1" applyBorder="1" applyAlignment="1">
      <alignment horizontal="right"/>
    </xf>
    <xf numFmtId="0" fontId="4194" fillId="0" borderId="4193" xfId="0" applyFont="1" applyBorder="1" applyAlignment="1">
      <alignment horizontal="right"/>
    </xf>
    <xf numFmtId="164" fontId="4195" fillId="0" borderId="4194" xfId="0" applyNumberFormat="1" applyFont="1" applyBorder="1" applyAlignment="1">
      <alignment horizontal="right"/>
    </xf>
    <xf numFmtId="164" fontId="4196" fillId="0" borderId="4195" xfId="0" applyNumberFormat="1" applyFont="1" applyBorder="1" applyAlignment="1">
      <alignment horizontal="right"/>
    </xf>
    <xf numFmtId="164" fontId="4197" fillId="0" borderId="4196" xfId="0" applyNumberFormat="1" applyFont="1" applyBorder="1" applyAlignment="1">
      <alignment horizontal="right"/>
    </xf>
    <xf numFmtId="164" fontId="4198" fillId="0" borderId="4197" xfId="0" applyNumberFormat="1" applyFont="1" applyBorder="1" applyAlignment="1">
      <alignment horizontal="right"/>
    </xf>
    <xf numFmtId="0" fontId="4199" fillId="0" borderId="4198" xfId="0" applyFont="1" applyBorder="1" applyAlignment="1">
      <alignment horizontal="right"/>
    </xf>
    <xf numFmtId="164" fontId="4200" fillId="0" borderId="4199" xfId="0" applyNumberFormat="1" applyFont="1" applyBorder="1" applyAlignment="1">
      <alignment horizontal="right"/>
    </xf>
    <xf numFmtId="164" fontId="4201" fillId="0" borderId="4200" xfId="0" applyNumberFormat="1" applyFont="1" applyBorder="1" applyAlignment="1">
      <alignment horizontal="right"/>
    </xf>
    <xf numFmtId="164" fontId="4202" fillId="0" borderId="4201" xfId="0" applyNumberFormat="1" applyFont="1" applyBorder="1" applyAlignment="1">
      <alignment horizontal="right"/>
    </xf>
    <xf numFmtId="164" fontId="4203" fillId="0" borderId="4202" xfId="0" applyNumberFormat="1" applyFont="1" applyBorder="1" applyAlignment="1">
      <alignment horizontal="right"/>
    </xf>
    <xf numFmtId="0" fontId="4204" fillId="0" borderId="4203" xfId="0" applyFont="1" applyBorder="1"/>
    <xf numFmtId="0" fontId="4205" fillId="0" borderId="4204" xfId="0" applyFont="1" applyBorder="1" applyAlignment="1">
      <alignment horizontal="right"/>
    </xf>
    <xf numFmtId="0" fontId="4206" fillId="0" borderId="4205" xfId="0" applyFont="1" applyBorder="1" applyAlignment="1">
      <alignment horizontal="right"/>
    </xf>
    <xf numFmtId="164" fontId="4207" fillId="0" borderId="4206" xfId="0" applyNumberFormat="1" applyFont="1" applyBorder="1" applyAlignment="1">
      <alignment horizontal="right"/>
    </xf>
    <xf numFmtId="164" fontId="4208" fillId="0" borderId="4207" xfId="0" applyNumberFormat="1" applyFont="1" applyBorder="1" applyAlignment="1">
      <alignment horizontal="right"/>
    </xf>
    <xf numFmtId="164" fontId="4209" fillId="0" borderId="4208" xfId="0" applyNumberFormat="1" applyFont="1" applyBorder="1" applyAlignment="1">
      <alignment horizontal="right"/>
    </xf>
    <xf numFmtId="164" fontId="4210" fillId="0" borderId="4209" xfId="0" applyNumberFormat="1" applyFont="1" applyBorder="1" applyAlignment="1">
      <alignment horizontal="right"/>
    </xf>
    <xf numFmtId="0" fontId="4211" fillId="0" borderId="4210" xfId="0" applyFont="1" applyBorder="1" applyAlignment="1">
      <alignment horizontal="right"/>
    </xf>
    <xf numFmtId="164" fontId="4212" fillId="0" borderId="4211" xfId="0" applyNumberFormat="1" applyFont="1" applyBorder="1" applyAlignment="1">
      <alignment horizontal="right"/>
    </xf>
    <xf numFmtId="164" fontId="4213" fillId="0" borderId="4212" xfId="0" applyNumberFormat="1" applyFont="1" applyBorder="1" applyAlignment="1">
      <alignment horizontal="right"/>
    </xf>
    <xf numFmtId="164" fontId="4214" fillId="0" borderId="4213" xfId="0" applyNumberFormat="1" applyFont="1" applyBorder="1" applyAlignment="1">
      <alignment horizontal="right"/>
    </xf>
    <xf numFmtId="164" fontId="4215" fillId="0" borderId="4214" xfId="0" applyNumberFormat="1" applyFont="1" applyBorder="1" applyAlignment="1">
      <alignment horizontal="right"/>
    </xf>
    <xf numFmtId="0" fontId="4216" fillId="0" borderId="4215" xfId="0" applyFont="1" applyBorder="1" applyAlignment="1">
      <alignment horizontal="right"/>
    </xf>
    <xf numFmtId="164" fontId="4217" fillId="0" borderId="4216" xfId="0" applyNumberFormat="1" applyFont="1" applyBorder="1" applyAlignment="1">
      <alignment horizontal="right"/>
    </xf>
    <xf numFmtId="164" fontId="4218" fillId="0" borderId="4217" xfId="0" applyNumberFormat="1" applyFont="1" applyBorder="1" applyAlignment="1">
      <alignment horizontal="right"/>
    </xf>
    <xf numFmtId="164" fontId="4219" fillId="0" borderId="4218" xfId="0" applyNumberFormat="1" applyFont="1" applyBorder="1" applyAlignment="1">
      <alignment horizontal="right"/>
    </xf>
    <xf numFmtId="164" fontId="4220" fillId="0" borderId="4219" xfId="0" applyNumberFormat="1" applyFont="1" applyBorder="1" applyAlignment="1">
      <alignment horizontal="right"/>
    </xf>
    <xf numFmtId="0" fontId="4221" fillId="0" borderId="4220" xfId="0" applyFont="1" applyBorder="1"/>
    <xf numFmtId="0" fontId="4222" fillId="0" borderId="4221" xfId="0" applyFont="1" applyBorder="1" applyAlignment="1">
      <alignment horizontal="right"/>
    </xf>
    <xf numFmtId="0" fontId="4223" fillId="0" borderId="4222" xfId="0" applyFont="1" applyBorder="1" applyAlignment="1">
      <alignment horizontal="right"/>
    </xf>
    <xf numFmtId="164" fontId="4224" fillId="0" borderId="4223" xfId="0" applyNumberFormat="1" applyFont="1" applyBorder="1" applyAlignment="1">
      <alignment horizontal="right"/>
    </xf>
    <xf numFmtId="164" fontId="4225" fillId="0" borderId="4224" xfId="0" applyNumberFormat="1" applyFont="1" applyBorder="1" applyAlignment="1">
      <alignment horizontal="right"/>
    </xf>
    <xf numFmtId="164" fontId="4226" fillId="0" borderId="4225" xfId="0" applyNumberFormat="1" applyFont="1" applyBorder="1" applyAlignment="1">
      <alignment horizontal="right"/>
    </xf>
    <xf numFmtId="164" fontId="4227" fillId="0" borderId="4226" xfId="0" applyNumberFormat="1" applyFont="1" applyBorder="1" applyAlignment="1">
      <alignment horizontal="right"/>
    </xf>
    <xf numFmtId="0" fontId="4228" fillId="0" borderId="4227" xfId="0" applyFont="1" applyBorder="1" applyAlignment="1">
      <alignment horizontal="right"/>
    </xf>
    <xf numFmtId="164" fontId="4229" fillId="0" borderId="4228" xfId="0" applyNumberFormat="1" applyFont="1" applyBorder="1" applyAlignment="1">
      <alignment horizontal="right"/>
    </xf>
    <xf numFmtId="164" fontId="4230" fillId="0" borderId="4229" xfId="0" applyNumberFormat="1" applyFont="1" applyBorder="1" applyAlignment="1">
      <alignment horizontal="right"/>
    </xf>
    <xf numFmtId="164" fontId="4231" fillId="0" borderId="4230" xfId="0" applyNumberFormat="1" applyFont="1" applyBorder="1" applyAlignment="1">
      <alignment horizontal="right"/>
    </xf>
    <xf numFmtId="164" fontId="4232" fillId="0" borderId="4231" xfId="0" applyNumberFormat="1" applyFont="1" applyBorder="1" applyAlignment="1">
      <alignment horizontal="right"/>
    </xf>
    <xf numFmtId="0" fontId="4233" fillId="0" borderId="4232" xfId="0" applyFont="1" applyBorder="1" applyAlignment="1">
      <alignment horizontal="right"/>
    </xf>
    <xf numFmtId="164" fontId="4234" fillId="0" borderId="4233" xfId="0" applyNumberFormat="1" applyFont="1" applyBorder="1" applyAlignment="1">
      <alignment horizontal="right"/>
    </xf>
    <xf numFmtId="164" fontId="4235" fillId="0" borderId="4234" xfId="0" applyNumberFormat="1" applyFont="1" applyBorder="1" applyAlignment="1">
      <alignment horizontal="right"/>
    </xf>
    <xf numFmtId="164" fontId="4236" fillId="0" borderId="4235" xfId="0" applyNumberFormat="1" applyFont="1" applyBorder="1" applyAlignment="1">
      <alignment horizontal="right"/>
    </xf>
    <xf numFmtId="164" fontId="4237" fillId="0" borderId="4236" xfId="0" applyNumberFormat="1" applyFont="1" applyBorder="1" applyAlignment="1">
      <alignment horizontal="right"/>
    </xf>
    <xf numFmtId="0" fontId="4238" fillId="0" borderId="4237" xfId="0" applyFont="1" applyBorder="1" applyAlignment="1">
      <alignment horizontal="right"/>
    </xf>
    <xf numFmtId="164" fontId="4239" fillId="0" borderId="4238" xfId="0" applyNumberFormat="1" applyFont="1" applyBorder="1" applyAlignment="1">
      <alignment horizontal="right"/>
    </xf>
    <xf numFmtId="164" fontId="4240" fillId="0" borderId="4239" xfId="0" applyNumberFormat="1" applyFont="1" applyBorder="1" applyAlignment="1">
      <alignment horizontal="right"/>
    </xf>
    <xf numFmtId="164" fontId="4241" fillId="0" borderId="4240" xfId="0" applyNumberFormat="1" applyFont="1" applyBorder="1" applyAlignment="1">
      <alignment horizontal="right"/>
    </xf>
    <xf numFmtId="164" fontId="4242" fillId="0" borderId="4241" xfId="0" applyNumberFormat="1" applyFont="1" applyBorder="1" applyAlignment="1">
      <alignment horizontal="right"/>
    </xf>
    <xf numFmtId="0" fontId="4243" fillId="0" borderId="4242" xfId="0" applyFont="1" applyBorder="1" applyAlignment="1">
      <alignment horizontal="right"/>
    </xf>
    <xf numFmtId="164" fontId="4244" fillId="0" borderId="4243" xfId="0" applyNumberFormat="1" applyFont="1" applyBorder="1" applyAlignment="1">
      <alignment horizontal="right"/>
    </xf>
    <xf numFmtId="164" fontId="4245" fillId="0" borderId="4244" xfId="0" applyNumberFormat="1" applyFont="1" applyBorder="1" applyAlignment="1">
      <alignment horizontal="right"/>
    </xf>
    <xf numFmtId="164" fontId="4246" fillId="0" borderId="4245" xfId="0" applyNumberFormat="1" applyFont="1" applyBorder="1" applyAlignment="1">
      <alignment horizontal="right"/>
    </xf>
    <xf numFmtId="164" fontId="4247" fillId="0" borderId="4246" xfId="0" applyNumberFormat="1" applyFont="1" applyBorder="1" applyAlignment="1">
      <alignment horizontal="right"/>
    </xf>
    <xf numFmtId="0" fontId="4248" fillId="0" borderId="4247" xfId="0" applyFont="1" applyBorder="1"/>
    <xf numFmtId="0" fontId="4249" fillId="0" borderId="4248" xfId="0" applyFont="1" applyBorder="1" applyAlignment="1">
      <alignment horizontal="right"/>
    </xf>
    <xf numFmtId="0" fontId="4250" fillId="0" borderId="4249" xfId="0" applyFont="1" applyBorder="1" applyAlignment="1">
      <alignment horizontal="right"/>
    </xf>
    <xf numFmtId="164" fontId="4251" fillId="0" borderId="4250" xfId="0" applyNumberFormat="1" applyFont="1" applyBorder="1" applyAlignment="1">
      <alignment horizontal="right"/>
    </xf>
    <xf numFmtId="164" fontId="4252" fillId="0" borderId="4251" xfId="0" applyNumberFormat="1" applyFont="1" applyBorder="1" applyAlignment="1">
      <alignment horizontal="right"/>
    </xf>
    <xf numFmtId="164" fontId="4253" fillId="0" borderId="4252" xfId="0" applyNumberFormat="1" applyFont="1" applyBorder="1" applyAlignment="1">
      <alignment horizontal="right"/>
    </xf>
    <xf numFmtId="164" fontId="4254" fillId="0" borderId="4253" xfId="0" applyNumberFormat="1" applyFont="1" applyBorder="1" applyAlignment="1">
      <alignment horizontal="right"/>
    </xf>
    <xf numFmtId="0" fontId="4255" fillId="0" borderId="4254" xfId="0" applyFont="1" applyBorder="1" applyAlignment="1">
      <alignment horizontal="right"/>
    </xf>
    <xf numFmtId="164" fontId="4256" fillId="0" borderId="4255" xfId="0" applyNumberFormat="1" applyFont="1" applyBorder="1" applyAlignment="1">
      <alignment horizontal="right"/>
    </xf>
    <xf numFmtId="164" fontId="4257" fillId="0" borderId="4256" xfId="0" applyNumberFormat="1" applyFont="1" applyBorder="1" applyAlignment="1">
      <alignment horizontal="right"/>
    </xf>
    <xf numFmtId="164" fontId="4258" fillId="0" borderId="4257" xfId="0" applyNumberFormat="1" applyFont="1" applyBorder="1" applyAlignment="1">
      <alignment horizontal="right"/>
    </xf>
    <xf numFmtId="164" fontId="4259" fillId="0" borderId="4258" xfId="0" applyNumberFormat="1" applyFont="1" applyBorder="1" applyAlignment="1">
      <alignment horizontal="right"/>
    </xf>
    <xf numFmtId="0" fontId="4260" fillId="0" borderId="4259" xfId="0" applyFont="1" applyBorder="1" applyAlignment="1">
      <alignment horizontal="right"/>
    </xf>
    <xf numFmtId="164" fontId="4261" fillId="0" borderId="4260" xfId="0" applyNumberFormat="1" applyFont="1" applyBorder="1" applyAlignment="1">
      <alignment horizontal="right"/>
    </xf>
    <xf numFmtId="164" fontId="4262" fillId="0" borderId="4261" xfId="0" applyNumberFormat="1" applyFont="1" applyBorder="1" applyAlignment="1">
      <alignment horizontal="right"/>
    </xf>
    <xf numFmtId="164" fontId="4263" fillId="0" borderId="4262" xfId="0" applyNumberFormat="1" applyFont="1" applyBorder="1" applyAlignment="1">
      <alignment horizontal="right"/>
    </xf>
    <xf numFmtId="164" fontId="4264" fillId="0" borderId="4263" xfId="0" applyNumberFormat="1" applyFont="1" applyBorder="1" applyAlignment="1">
      <alignment horizontal="right"/>
    </xf>
    <xf numFmtId="0" fontId="4265" fillId="0" borderId="4264" xfId="0" applyFont="1" applyBorder="1" applyAlignment="1">
      <alignment horizontal="right"/>
    </xf>
    <xf numFmtId="164" fontId="4266" fillId="0" borderId="4265" xfId="0" applyNumberFormat="1" applyFont="1" applyBorder="1" applyAlignment="1">
      <alignment horizontal="right"/>
    </xf>
    <xf numFmtId="164" fontId="4267" fillId="0" borderId="4266" xfId="0" applyNumberFormat="1" applyFont="1" applyBorder="1" applyAlignment="1">
      <alignment horizontal="right"/>
    </xf>
    <xf numFmtId="164" fontId="4268" fillId="0" borderId="4267" xfId="0" applyNumberFormat="1" applyFont="1" applyBorder="1" applyAlignment="1">
      <alignment horizontal="right"/>
    </xf>
    <xf numFmtId="164" fontId="4269" fillId="0" borderId="4268" xfId="0" applyNumberFormat="1" applyFont="1" applyBorder="1" applyAlignment="1">
      <alignment horizontal="right"/>
    </xf>
    <xf numFmtId="0" fontId="4270" fillId="0" borderId="4269" xfId="0" applyFont="1" applyBorder="1"/>
    <xf numFmtId="0" fontId="4271" fillId="0" borderId="4270" xfId="0" applyFont="1" applyBorder="1" applyAlignment="1">
      <alignment horizontal="right"/>
    </xf>
    <xf numFmtId="0" fontId="4272" fillId="0" borderId="4271" xfId="0" applyFont="1" applyBorder="1" applyAlignment="1">
      <alignment horizontal="right"/>
    </xf>
    <xf numFmtId="164" fontId="4273" fillId="0" borderId="4272" xfId="0" applyNumberFormat="1" applyFont="1" applyBorder="1" applyAlignment="1">
      <alignment horizontal="right"/>
    </xf>
    <xf numFmtId="164" fontId="4274" fillId="0" borderId="4273" xfId="0" applyNumberFormat="1" applyFont="1" applyBorder="1" applyAlignment="1">
      <alignment horizontal="right"/>
    </xf>
    <xf numFmtId="164" fontId="4275" fillId="0" borderId="4274" xfId="0" applyNumberFormat="1" applyFont="1" applyBorder="1" applyAlignment="1">
      <alignment horizontal="right"/>
    </xf>
    <xf numFmtId="164" fontId="4276" fillId="0" borderId="4275" xfId="0" applyNumberFormat="1" applyFont="1" applyBorder="1" applyAlignment="1">
      <alignment horizontal="right"/>
    </xf>
    <xf numFmtId="0" fontId="4277" fillId="0" borderId="4276" xfId="0" applyFont="1" applyBorder="1"/>
    <xf numFmtId="0" fontId="4278" fillId="0" borderId="4277" xfId="0" applyFont="1" applyBorder="1"/>
    <xf numFmtId="0" fontId="4279" fillId="0" borderId="4278" xfId="0" applyFont="1" applyBorder="1"/>
    <xf numFmtId="0" fontId="4280" fillId="0" borderId="4279" xfId="0" applyFont="1" applyBorder="1"/>
    <xf numFmtId="0" fontId="4281" fillId="0" borderId="4280" xfId="0" applyFont="1" applyBorder="1"/>
    <xf numFmtId="0" fontId="4282" fillId="0" borderId="4281" xfId="0" applyFont="1" applyBorder="1"/>
    <xf numFmtId="0" fontId="4283" fillId="0" borderId="4282" xfId="0" applyFont="1" applyBorder="1"/>
    <xf numFmtId="0" fontId="4284" fillId="0" borderId="4283" xfId="0" applyFont="1" applyBorder="1"/>
    <xf numFmtId="0" fontId="4285" fillId="0" borderId="4284" xfId="0" applyFont="1" applyBorder="1"/>
    <xf numFmtId="0" fontId="4286" fillId="0" borderId="4285" xfId="0" applyFont="1" applyBorder="1"/>
    <xf numFmtId="0" fontId="4287" fillId="0" borderId="4286" xfId="0" applyFont="1" applyBorder="1"/>
    <xf numFmtId="0" fontId="4288" fillId="0" borderId="4287" xfId="0" applyFont="1" applyBorder="1"/>
    <xf numFmtId="0" fontId="4289" fillId="0" borderId="4288" xfId="0" applyFont="1" applyBorder="1"/>
    <xf numFmtId="0" fontId="4290" fillId="0" borderId="4289" xfId="0" applyFont="1" applyBorder="1"/>
    <xf numFmtId="0" fontId="4291" fillId="0" borderId="4290" xfId="0" applyFont="1" applyBorder="1"/>
    <xf numFmtId="0" fontId="4292" fillId="0" borderId="4291" xfId="0" applyFont="1" applyBorder="1"/>
    <xf numFmtId="0" fontId="4293" fillId="0" borderId="4292" xfId="0" applyFont="1" applyBorder="1"/>
    <xf numFmtId="0" fontId="4294" fillId="0" borderId="4293" xfId="0" applyFont="1" applyBorder="1"/>
    <xf numFmtId="0" fontId="4295" fillId="0" borderId="4294" xfId="0" applyFont="1" applyBorder="1"/>
    <xf numFmtId="0" fontId="4296" fillId="0" borderId="4295" xfId="0" applyFont="1" applyBorder="1"/>
    <xf numFmtId="0" fontId="4297" fillId="0" borderId="4296" xfId="0" applyFont="1" applyBorder="1"/>
    <xf numFmtId="0" fontId="4298" fillId="0" borderId="4297" xfId="0" applyFont="1" applyBorder="1"/>
    <xf numFmtId="0" fontId="4299" fillId="0" borderId="4297" xfId="1" applyFont="1" applyAlignment="1">
      <alignment horizontal="center" vertical="center"/>
    </xf>
    <xf numFmtId="0" fontId="1" fillId="0" borderId="4297" xfId="1"/>
    <xf numFmtId="0" fontId="4300" fillId="0" borderId="4297" xfId="1" applyFont="1" applyAlignment="1">
      <alignment horizontal="center" vertical="center"/>
    </xf>
    <xf numFmtId="0" fontId="4301" fillId="0" borderId="4297" xfId="1" applyFont="1" applyAlignment="1">
      <alignment horizontal="center" vertical="center"/>
    </xf>
    <xf numFmtId="0" fontId="4300" fillId="0" borderId="4297" xfId="1" applyFont="1" applyAlignment="1">
      <alignment vertical="center"/>
    </xf>
    <xf numFmtId="17" fontId="4300" fillId="0" borderId="4297" xfId="1" applyNumberFormat="1" applyFont="1" applyAlignment="1">
      <alignment horizontal="center" vertical="center"/>
    </xf>
    <xf numFmtId="0" fontId="3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75" fillId="0" borderId="74" xfId="0" applyFont="1" applyBorder="1" applyAlignment="1">
      <alignment horizontal="center"/>
    </xf>
    <xf numFmtId="0" fontId="76" fillId="0" borderId="75" xfId="0" applyFont="1" applyBorder="1" applyAlignment="1">
      <alignment horizontal="center"/>
    </xf>
    <xf numFmtId="0" fontId="77" fillId="0" borderId="76" xfId="0" applyFont="1" applyBorder="1" applyAlignment="1">
      <alignment horizontal="center"/>
    </xf>
    <xf numFmtId="0" fontId="78" fillId="0" borderId="77" xfId="0" applyFont="1" applyBorder="1" applyAlignment="1">
      <alignment horizontal="center"/>
    </xf>
    <xf numFmtId="0" fontId="338" fillId="0" borderId="337" xfId="0" applyFont="1" applyBorder="1" applyAlignment="1">
      <alignment horizontal="center"/>
    </xf>
    <xf numFmtId="0" fontId="339" fillId="0" borderId="338" xfId="0" applyFont="1" applyBorder="1" applyAlignment="1">
      <alignment horizontal="center"/>
    </xf>
    <xf numFmtId="0" fontId="340" fillId="0" borderId="339" xfId="0" applyFont="1" applyBorder="1" applyAlignment="1">
      <alignment horizontal="center"/>
    </xf>
    <xf numFmtId="0" fontId="341" fillId="0" borderId="340" xfId="0" applyFont="1" applyBorder="1" applyAlignment="1">
      <alignment horizontal="center"/>
    </xf>
    <xf numFmtId="0" fontId="601" fillId="0" borderId="600" xfId="0" applyFont="1" applyBorder="1" applyAlignment="1">
      <alignment horizontal="center"/>
    </xf>
    <xf numFmtId="0" fontId="602" fillId="0" borderId="601" xfId="0" applyFont="1" applyBorder="1" applyAlignment="1">
      <alignment horizontal="center"/>
    </xf>
    <xf numFmtId="0" fontId="603" fillId="0" borderId="602" xfId="0" applyFont="1" applyBorder="1" applyAlignment="1">
      <alignment horizontal="center"/>
    </xf>
    <xf numFmtId="0" fontId="604" fillId="0" borderId="603" xfId="0" applyFont="1" applyBorder="1" applyAlignment="1">
      <alignment horizontal="center"/>
    </xf>
    <xf numFmtId="0" fontId="864" fillId="0" borderId="863" xfId="0" applyFont="1" applyBorder="1" applyAlignment="1">
      <alignment horizontal="center"/>
    </xf>
    <xf numFmtId="0" fontId="865" fillId="0" borderId="864" xfId="0" applyFont="1" applyBorder="1" applyAlignment="1">
      <alignment horizontal="center"/>
    </xf>
    <xf numFmtId="0" fontId="866" fillId="0" borderId="865" xfId="0" applyFont="1" applyBorder="1" applyAlignment="1">
      <alignment horizontal="center"/>
    </xf>
    <xf numFmtId="0" fontId="867" fillId="0" borderId="866" xfId="0" applyFont="1" applyBorder="1" applyAlignment="1">
      <alignment horizontal="center"/>
    </xf>
    <xf numFmtId="0" fontId="1131" fillId="0" borderId="1130" xfId="0" applyFont="1" applyBorder="1" applyAlignment="1">
      <alignment horizontal="center"/>
    </xf>
    <xf numFmtId="0" fontId="1132" fillId="0" borderId="1131" xfId="0" applyFont="1" applyBorder="1" applyAlignment="1">
      <alignment horizontal="center"/>
    </xf>
    <xf numFmtId="0" fontId="1133" fillId="0" borderId="1132" xfId="0" applyFont="1" applyBorder="1" applyAlignment="1">
      <alignment horizontal="center"/>
    </xf>
    <xf numFmtId="0" fontId="1134" fillId="0" borderId="1133" xfId="0" applyFont="1" applyBorder="1" applyAlignment="1">
      <alignment horizontal="center"/>
    </xf>
    <xf numFmtId="0" fontId="1211" fillId="0" borderId="1210" xfId="0" applyFont="1" applyBorder="1" applyAlignment="1">
      <alignment horizontal="center"/>
    </xf>
    <xf numFmtId="0" fontId="1212" fillId="0" borderId="1211" xfId="0" applyFont="1" applyBorder="1" applyAlignment="1">
      <alignment horizontal="center"/>
    </xf>
    <xf numFmtId="0" fontId="1213" fillId="0" borderId="1212" xfId="0" applyFont="1" applyBorder="1" applyAlignment="1">
      <alignment horizontal="center"/>
    </xf>
    <xf numFmtId="0" fontId="1214" fillId="0" borderId="1213" xfId="0" applyFont="1" applyBorder="1" applyAlignment="1">
      <alignment horizontal="center"/>
    </xf>
    <xf numFmtId="0" fontId="1474" fillId="0" borderId="1473" xfId="0" applyFont="1" applyBorder="1" applyAlignment="1">
      <alignment horizontal="center"/>
    </xf>
    <xf numFmtId="0" fontId="1475" fillId="0" borderId="1474" xfId="0" applyFont="1" applyBorder="1" applyAlignment="1">
      <alignment horizontal="center"/>
    </xf>
    <xf numFmtId="0" fontId="1476" fillId="0" borderId="1475" xfId="0" applyFont="1" applyBorder="1" applyAlignment="1">
      <alignment horizontal="center"/>
    </xf>
    <xf numFmtId="0" fontId="1477" fillId="0" borderId="1476" xfId="0" applyFont="1" applyBorder="1" applyAlignment="1">
      <alignment horizontal="center"/>
    </xf>
    <xf numFmtId="0" fontId="1737" fillId="0" borderId="1736" xfId="0" applyFont="1" applyBorder="1" applyAlignment="1">
      <alignment horizontal="center"/>
    </xf>
    <xf numFmtId="0" fontId="1738" fillId="0" borderId="1737" xfId="0" applyFont="1" applyBorder="1" applyAlignment="1">
      <alignment horizontal="center"/>
    </xf>
    <xf numFmtId="0" fontId="1739" fillId="0" borderId="1738" xfId="0" applyFont="1" applyBorder="1" applyAlignment="1">
      <alignment horizontal="center"/>
    </xf>
    <xf numFmtId="0" fontId="1740" fillId="0" borderId="1739" xfId="0" applyFont="1" applyBorder="1" applyAlignment="1">
      <alignment horizontal="center"/>
    </xf>
    <xf numFmtId="0" fontId="2003" fillId="0" borderId="2002" xfId="0" applyFont="1" applyBorder="1" applyAlignment="1">
      <alignment horizontal="center"/>
    </xf>
    <xf numFmtId="0" fontId="2004" fillId="0" borderId="2003" xfId="0" applyFont="1" applyBorder="1" applyAlignment="1">
      <alignment horizontal="center"/>
    </xf>
    <xf numFmtId="0" fontId="2005" fillId="0" borderId="2004" xfId="0" applyFont="1" applyBorder="1" applyAlignment="1">
      <alignment horizontal="center"/>
    </xf>
    <xf numFmtId="0" fontId="2006" fillId="0" borderId="2005" xfId="0" applyFont="1" applyBorder="1" applyAlignment="1">
      <alignment horizontal="center"/>
    </xf>
    <xf numFmtId="0" fontId="2127" fillId="0" borderId="2126" xfId="0" applyFont="1" applyBorder="1" applyAlignment="1">
      <alignment horizontal="center"/>
    </xf>
    <xf numFmtId="0" fontId="2128" fillId="0" borderId="2127" xfId="0" applyFont="1" applyBorder="1" applyAlignment="1">
      <alignment horizontal="center"/>
    </xf>
    <xf numFmtId="0" fontId="2129" fillId="0" borderId="2128" xfId="0" applyFont="1" applyBorder="1" applyAlignment="1">
      <alignment horizontal="center"/>
    </xf>
    <xf numFmtId="0" fontId="2130" fillId="0" borderId="2129" xfId="0" applyFont="1" applyBorder="1" applyAlignment="1">
      <alignment horizontal="center"/>
    </xf>
    <xf numFmtId="0" fontId="2390" fillId="0" borderId="2389" xfId="0" applyFont="1" applyBorder="1" applyAlignment="1">
      <alignment horizontal="center"/>
    </xf>
    <xf numFmtId="0" fontId="2391" fillId="0" borderId="2390" xfId="0" applyFont="1" applyBorder="1" applyAlignment="1">
      <alignment horizontal="center"/>
    </xf>
    <xf numFmtId="0" fontId="2392" fillId="0" borderId="2391" xfId="0" applyFont="1" applyBorder="1" applyAlignment="1">
      <alignment horizontal="center"/>
    </xf>
    <xf numFmtId="0" fontId="2393" fillId="0" borderId="2392" xfId="0" applyFont="1" applyBorder="1" applyAlignment="1">
      <alignment horizontal="center"/>
    </xf>
    <xf numFmtId="0" fontId="2653" fillId="0" borderId="2652" xfId="0" applyFont="1" applyBorder="1" applyAlignment="1">
      <alignment horizontal="center"/>
    </xf>
    <xf numFmtId="0" fontId="2654" fillId="0" borderId="2653" xfId="0" applyFont="1" applyBorder="1" applyAlignment="1">
      <alignment horizontal="center"/>
    </xf>
    <xf numFmtId="0" fontId="2655" fillId="0" borderId="2654" xfId="0" applyFont="1" applyBorder="1" applyAlignment="1">
      <alignment horizontal="center"/>
    </xf>
    <xf numFmtId="0" fontId="2656" fillId="0" borderId="2655" xfId="0" applyFont="1" applyBorder="1" applyAlignment="1">
      <alignment horizontal="center"/>
    </xf>
    <xf numFmtId="0" fontId="2916" fillId="0" borderId="2915" xfId="0" applyFont="1" applyBorder="1" applyAlignment="1">
      <alignment horizontal="center"/>
    </xf>
    <xf numFmtId="0" fontId="2917" fillId="0" borderId="2916" xfId="0" applyFont="1" applyBorder="1" applyAlignment="1">
      <alignment horizontal="center"/>
    </xf>
    <xf numFmtId="0" fontId="2918" fillId="0" borderId="2917" xfId="0" applyFont="1" applyBorder="1" applyAlignment="1">
      <alignment horizontal="center"/>
    </xf>
    <xf numFmtId="0" fontId="2919" fillId="0" borderId="2918" xfId="0" applyFont="1" applyBorder="1" applyAlignment="1">
      <alignment horizontal="center"/>
    </xf>
    <xf numFmtId="0" fontId="3179" fillId="0" borderId="3178" xfId="0" applyFont="1" applyBorder="1" applyAlignment="1">
      <alignment horizontal="center"/>
    </xf>
    <xf numFmtId="0" fontId="3180" fillId="0" borderId="3179" xfId="0" applyFont="1" applyBorder="1" applyAlignment="1">
      <alignment horizontal="center"/>
    </xf>
    <xf numFmtId="0" fontId="3181" fillId="0" borderId="3180" xfId="0" applyFont="1" applyBorder="1" applyAlignment="1">
      <alignment horizontal="center"/>
    </xf>
    <xf numFmtId="0" fontId="3182" fillId="0" borderId="3181" xfId="0" applyFont="1" applyBorder="1" applyAlignment="1">
      <alignment horizontal="center"/>
    </xf>
    <xf numFmtId="0" fontId="3447" fillId="0" borderId="3446" xfId="0" applyFont="1" applyBorder="1" applyAlignment="1">
      <alignment horizontal="center"/>
    </xf>
    <xf numFmtId="0" fontId="3448" fillId="0" borderId="3447" xfId="0" applyFont="1" applyBorder="1" applyAlignment="1">
      <alignment horizontal="center"/>
    </xf>
    <xf numFmtId="0" fontId="3449" fillId="0" borderId="3448" xfId="0" applyFont="1" applyBorder="1" applyAlignment="1">
      <alignment horizontal="center"/>
    </xf>
    <xf numFmtId="0" fontId="3450" fillId="0" borderId="3449" xfId="0" applyFont="1" applyBorder="1" applyAlignment="1">
      <alignment horizontal="center"/>
    </xf>
    <xf numFmtId="0" fontId="3489" fillId="0" borderId="3488" xfId="0" applyFont="1" applyBorder="1" applyAlignment="1">
      <alignment horizontal="center"/>
    </xf>
    <xf numFmtId="0" fontId="3490" fillId="0" borderId="3489" xfId="0" applyFont="1" applyBorder="1" applyAlignment="1">
      <alignment horizontal="center"/>
    </xf>
    <xf numFmtId="0" fontId="3491" fillId="0" borderId="3490" xfId="0" applyFont="1" applyBorder="1" applyAlignment="1">
      <alignment horizontal="center"/>
    </xf>
    <xf numFmtId="0" fontId="3492" fillId="0" borderId="3491" xfId="0" applyFont="1" applyBorder="1" applyAlignment="1">
      <alignment horizontal="center"/>
    </xf>
    <xf numFmtId="0" fontId="3752" fillId="0" borderId="3751" xfId="0" applyFont="1" applyBorder="1" applyAlignment="1">
      <alignment horizontal="center"/>
    </xf>
    <xf numFmtId="0" fontId="3753" fillId="0" borderId="3752" xfId="0" applyFont="1" applyBorder="1" applyAlignment="1">
      <alignment horizontal="center"/>
    </xf>
    <xf numFmtId="0" fontId="3754" fillId="0" borderId="3753" xfId="0" applyFont="1" applyBorder="1" applyAlignment="1">
      <alignment horizontal="center"/>
    </xf>
    <xf numFmtId="0" fontId="3755" fillId="0" borderId="3754" xfId="0" applyFont="1" applyBorder="1" applyAlignment="1">
      <alignment horizontal="center"/>
    </xf>
    <xf numFmtId="0" fontId="4015" fillId="0" borderId="4014" xfId="0" applyFont="1" applyBorder="1" applyAlignment="1">
      <alignment horizontal="center"/>
    </xf>
    <xf numFmtId="0" fontId="4016" fillId="0" borderId="4015" xfId="0" applyFont="1" applyBorder="1" applyAlignment="1">
      <alignment horizontal="center"/>
    </xf>
    <xf numFmtId="0" fontId="4017" fillId="0" borderId="4016" xfId="0" applyFont="1" applyBorder="1" applyAlignment="1">
      <alignment horizontal="center"/>
    </xf>
    <xf numFmtId="0" fontId="4018" fillId="0" borderId="4017" xfId="0" applyFont="1" applyBorder="1" applyAlignment="1">
      <alignment horizontal="center"/>
    </xf>
  </cellXfs>
  <cellStyles count="2">
    <cellStyle name="Normal" xfId="0" builtinId="0"/>
    <cellStyle name="Normal 2" xfId="1" xr:uid="{7832E2FE-4222-4163-A9FA-77B559F6D2E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609599</xdr:colOff>
      <xdr:row>0</xdr:row>
      <xdr:rowOff>0</xdr:rowOff>
    </xdr:from>
    <xdr:to>
      <xdr:col>11</xdr:col>
      <xdr:colOff>19582</xdr:colOff>
      <xdr:row>17</xdr:row>
      <xdr:rowOff>38100</xdr:rowOff>
    </xdr:to>
    <xdr:pic>
      <xdr:nvPicPr>
        <xdr:cNvPr id="2" name="Picture 1" descr="A gauge with different colored faces&#10;&#10;AI-generated content may be incorrect.">
          <a:extLst>
            <a:ext uri="{FF2B5EF4-FFF2-40B4-BE49-F238E27FC236}">
              <a16:creationId xmlns:a16="http://schemas.microsoft.com/office/drawing/2014/main" id="{6C05537D-6D3E-46B3-94D7-01EBAC39FF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9199" y="0"/>
          <a:ext cx="5505983" cy="314706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33</xdr:row>
      <xdr:rowOff>0</xdr:rowOff>
    </xdr:from>
    <xdr:to>
      <xdr:col>4</xdr:col>
      <xdr:colOff>509537</xdr:colOff>
      <xdr:row>35</xdr:row>
      <xdr:rowOff>73660</xdr:rowOff>
    </xdr:to>
    <xdr:pic>
      <xdr:nvPicPr>
        <xdr:cNvPr id="3" name="Picture 4" descr="A black background with pink and orange squares&#10;&#10;Description automatically generated">
          <a:extLst>
            <a:ext uri="{FF2B5EF4-FFF2-40B4-BE49-F238E27FC236}">
              <a16:creationId xmlns:a16="http://schemas.microsoft.com/office/drawing/2014/main" id="{41D80A9F-8C1A-4C14-9C14-33D2CE5B89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7162800"/>
          <a:ext cx="2338337" cy="5994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228601</xdr:colOff>
      <xdr:row>33</xdr:row>
      <xdr:rowOff>27940</xdr:rowOff>
    </xdr:from>
    <xdr:to>
      <xdr:col>6</xdr:col>
      <xdr:colOff>491135</xdr:colOff>
      <xdr:row>35</xdr:row>
      <xdr:rowOff>66040</xdr:rowOff>
    </xdr:to>
    <xdr:pic>
      <xdr:nvPicPr>
        <xdr:cNvPr id="4" name="Picture 3" descr="A black background with a black square&#10;&#10;Description automatically generated with medium confidence">
          <a:extLst>
            <a:ext uri="{FF2B5EF4-FFF2-40B4-BE49-F238E27FC236}">
              <a16:creationId xmlns:a16="http://schemas.microsoft.com/office/drawing/2014/main" id="{21F1A8F9-491E-4896-86E5-B76B5A6C5E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76601" y="7190740"/>
          <a:ext cx="872134" cy="5638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129541</xdr:colOff>
      <xdr:row>33</xdr:row>
      <xdr:rowOff>35560</xdr:rowOff>
    </xdr:from>
    <xdr:to>
      <xdr:col>9</xdr:col>
      <xdr:colOff>243841</xdr:colOff>
      <xdr:row>35</xdr:row>
      <xdr:rowOff>43180</xdr:rowOff>
    </xdr:to>
    <xdr:pic>
      <xdr:nvPicPr>
        <xdr:cNvPr id="5" name="Picture 4" descr="A yellow circle with white text&#10;&#10;Description automatically generated">
          <a:extLst>
            <a:ext uri="{FF2B5EF4-FFF2-40B4-BE49-F238E27FC236}">
              <a16:creationId xmlns:a16="http://schemas.microsoft.com/office/drawing/2014/main" id="{6F1C9C37-7901-4B1A-92A6-02F25193E4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96741" y="7198360"/>
          <a:ext cx="1333500" cy="533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0</xdr:colOff>
      <xdr:row>33</xdr:row>
      <xdr:rowOff>0</xdr:rowOff>
    </xdr:from>
    <xdr:to>
      <xdr:col>12</xdr:col>
      <xdr:colOff>411480</xdr:colOff>
      <xdr:row>37</xdr:row>
      <xdr:rowOff>4895</xdr:rowOff>
    </xdr:to>
    <xdr:pic>
      <xdr:nvPicPr>
        <xdr:cNvPr id="6" name="Picture 5" descr="A blue and black logo&#10;&#10;AI-generated content may be incorrect.">
          <a:extLst>
            <a:ext uri="{FF2B5EF4-FFF2-40B4-BE49-F238E27FC236}">
              <a16:creationId xmlns:a16="http://schemas.microsoft.com/office/drawing/2014/main" id="{2A9BA53E-1CDD-4199-B724-CB9876B281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0" y="7162800"/>
          <a:ext cx="1630680" cy="10640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CE4736-5A01-4AC3-9B6E-8366C7C04621}">
  <dimension ref="G19:G38"/>
  <sheetViews>
    <sheetView tabSelected="1" workbookViewId="0">
      <selection activeCell="Q29" sqref="Q29"/>
    </sheetView>
  </sheetViews>
  <sheetFormatPr defaultColWidth="8.90625" defaultRowHeight="14.5" x14ac:dyDescent="0.35"/>
  <cols>
    <col min="1" max="16384" width="8.90625" style="4223"/>
  </cols>
  <sheetData>
    <row r="19" spans="7:7" ht="25" x14ac:dyDescent="0.35">
      <c r="G19" s="4222" t="s">
        <v>109</v>
      </c>
    </row>
    <row r="20" spans="7:7" ht="25" x14ac:dyDescent="0.35">
      <c r="G20" s="4222" t="s">
        <v>110</v>
      </c>
    </row>
    <row r="21" spans="7:7" ht="25" x14ac:dyDescent="0.35">
      <c r="G21" s="4222" t="s">
        <v>111</v>
      </c>
    </row>
    <row r="23" spans="7:7" ht="20" x14ac:dyDescent="0.35">
      <c r="G23" s="4224" t="s">
        <v>112</v>
      </c>
    </row>
    <row r="24" spans="7:7" ht="20" x14ac:dyDescent="0.35">
      <c r="G24" s="4224"/>
    </row>
    <row r="25" spans="7:7" ht="20" x14ac:dyDescent="0.35">
      <c r="G25" s="4224" t="s">
        <v>113</v>
      </c>
    </row>
    <row r="28" spans="7:7" ht="20" x14ac:dyDescent="0.35">
      <c r="G28" s="4224" t="s">
        <v>114</v>
      </c>
    </row>
    <row r="29" spans="7:7" ht="20" x14ac:dyDescent="0.35">
      <c r="G29" s="4224" t="s">
        <v>115</v>
      </c>
    </row>
    <row r="30" spans="7:7" ht="20" x14ac:dyDescent="0.35">
      <c r="G30" s="4224" t="s">
        <v>116</v>
      </c>
    </row>
    <row r="31" spans="7:7" ht="20" x14ac:dyDescent="0.35">
      <c r="G31" s="4225"/>
    </row>
    <row r="32" spans="7:7" ht="20" x14ac:dyDescent="0.35">
      <c r="G32" s="4224" t="s">
        <v>117</v>
      </c>
    </row>
    <row r="33" spans="7:7" ht="20" x14ac:dyDescent="0.35">
      <c r="G33" s="4225"/>
    </row>
    <row r="34" spans="7:7" ht="20" x14ac:dyDescent="0.35">
      <c r="G34" s="4225"/>
    </row>
    <row r="35" spans="7:7" ht="20" x14ac:dyDescent="0.35">
      <c r="G35" s="4224"/>
    </row>
    <row r="36" spans="7:7" ht="20" x14ac:dyDescent="0.35">
      <c r="G36" s="4226"/>
    </row>
    <row r="37" spans="7:7" ht="20" x14ac:dyDescent="0.35">
      <c r="G37" s="4224"/>
    </row>
    <row r="38" spans="7:7" ht="20" x14ac:dyDescent="0.35">
      <c r="G38" s="4227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0"/>
  <sheetViews>
    <sheetView workbookViewId="0"/>
  </sheetViews>
  <sheetFormatPr defaultRowHeight="14.5" x14ac:dyDescent="0.35"/>
  <sheetData>
    <row r="1" spans="1:2" x14ac:dyDescent="0.35">
      <c r="A1" t="s">
        <v>0</v>
      </c>
    </row>
    <row r="2" spans="1:2" x14ac:dyDescent="0.35">
      <c r="B2" s="4203" t="str">
        <f>HYPERLINK("[Chapter 4 Terms of Employment.xlsx]security!A1", "Table 1: Job Security")</f>
        <v>Table 1: Job Security</v>
      </c>
    </row>
    <row r="3" spans="1:2" x14ac:dyDescent="0.35">
      <c r="B3" s="4204" t="str">
        <f>HYPERLINK("[Chapter 4 Terms of Employment.xlsx]likely!A1", "Table 2: Likelihood of job loss over the next 12 months (bloselik)")</f>
        <v>Table 2: Likelihood of job loss over the next 12 months (bloselik)</v>
      </c>
    </row>
    <row r="4" spans="1:2" x14ac:dyDescent="0.35">
      <c r="B4" s="4205" t="str">
        <f>HYPERLINK("[Chapter 4 Terms of Employment.xlsx]blookfor!A1", "Table 3: If you were looking, how easy would it be to find as good a job? (blookfor)")</f>
        <v>Table 3: If you were looking, how easy would it be to find as good a job? (blookfor)</v>
      </c>
    </row>
    <row r="5" spans="1:2" x14ac:dyDescent="0.35">
      <c r="B5" s="4206" t="str">
        <f>HYPERLINK("[Chapter 4 Terms of Employment.xlsx]late!A1", "Table 4: How     long to be dismissed for persistently arriving late? (ilate)")</f>
        <v>Table 4: How     long to be dismissed for persistently arriving late? (ilate)</v>
      </c>
    </row>
    <row r="6" spans="1:2" x14ac:dyDescent="0.35">
      <c r="B6" s="4207" t="str">
        <f>HYPERLINK("[Chapter 4 Terms of Employment.xlsx]nothard!A1", "Table 5: How long to be dismissed for persistently not working hard? (inothard)")</f>
        <v>Table 5: How long to be dismissed for persistently not working hard? (inothard)</v>
      </c>
    </row>
    <row r="7" spans="1:2" x14ac:dyDescent="0.35">
      <c r="B7" s="4208" t="str">
        <f>HYPERLINK("[Chapter 4 Terms of Employment.xlsx]anxiety!A1", "Table 6: Anxiety")</f>
        <v>Table 6: Anxiety</v>
      </c>
    </row>
    <row r="8" spans="1:2" x14ac:dyDescent="0.35">
      <c r="B8" s="4209" t="str">
        <f>HYPERLINK("[Chapter 4 Terms of Employment.xlsx]istloss1n!A1", "Table 7: How anxious are you about: Having less say over how job is done (istloss1)")</f>
        <v>Table 7: How anxious are you about: Having less say over how job is done (istloss1)</v>
      </c>
    </row>
    <row r="9" spans="1:2" x14ac:dyDescent="0.35">
      <c r="B9" s="4210" t="str">
        <f>HYPERLINK("[Chapter 4 Terms of Employment.xlsx]istloss2n!A1", "Table 8: How anxious are you about: More difficult to use skills and abilities (istloss2)")</f>
        <v>Table 8: How anxious are you about: More difficult to use skills and abilities (istloss2)</v>
      </c>
    </row>
    <row r="10" spans="1:2" x14ac:dyDescent="0.35">
      <c r="B10" s="4211" t="str">
        <f>HYPERLINK("[Chapter 4 Terms of Employment.xlsx]istloss3n!A1", "Table 9: How anxious are you about: Future changes that reduce my pay (istloss3)")</f>
        <v>Table 9: How anxious are you about: Future changes that reduce my pay (istloss3)</v>
      </c>
    </row>
    <row r="11" spans="1:2" x14ac:dyDescent="0.35">
      <c r="B11" s="4212" t="str">
        <f>HYPERLINK("[Chapter 4 Terms of Employment.xlsx]istloss4n!A1", "Table 10: How anxious are you about: Being moved to a less interesting job (istloss4)")</f>
        <v>Table 10: How anxious are you about: Being moved to a less interesting job (istloss4)</v>
      </c>
    </row>
    <row r="12" spans="1:2" x14ac:dyDescent="0.35">
      <c r="B12" s="4213" t="str">
        <f>HYPERLINK("[Chapter 4 Terms of Employment.xlsx]istloss5n!A1", "Table 11: How anxious are you about: Unexpected changes to my hours of work (istloss5)")</f>
        <v>Table 11: How anxious are you about: Unexpected changes to my hours of work (istloss5)</v>
      </c>
    </row>
    <row r="13" spans="1:2" x14ac:dyDescent="0.35">
      <c r="B13" s="4214" t="str">
        <f>HYPERLINK("[Chapter 4 Terms of Employment.xlsx]discrimination!A1", "Table 12: Discrimination at the Workplace")</f>
        <v>Table 12: Discrimination at the Workplace</v>
      </c>
    </row>
    <row r="14" spans="1:2" x14ac:dyDescent="0.35">
      <c r="B14" s="4215" t="str">
        <f>HYPERLINK("[Chapter 4 Terms of Employment.xlsx]idismissn!A1", "Table 13: Very/fairly anxious about being dismissed without good reason (idismiss)")</f>
        <v>Table 13: Very/fairly anxious about being dismissed without good reason (idismiss)</v>
      </c>
    </row>
    <row r="15" spans="1:2" x14ac:dyDescent="0.35">
      <c r="B15" s="4216" t="str">
        <f>HYPERLINK("[Chapter 4 Terms of Employment.xlsx]idiscrimn!A1", "Table 14: Very/fairly anxious about being unfairly treated by discrimination (idiscrim)")</f>
        <v>Table 14: Very/fairly anxious about being unfairly treated by discrimination (idiscrim)</v>
      </c>
    </row>
    <row r="16" spans="1:2" x14ac:dyDescent="0.35">
      <c r="B16" s="4217" t="str">
        <f>HYPERLINK("[Chapter 4 Terms of Employment.xlsx]ivictimn!A1", "Table 15: Very/fairly anxious about victimisation by management (ivictim)")</f>
        <v>Table 15: Very/fairly anxious about victimisation by management (ivictim)</v>
      </c>
    </row>
    <row r="17" spans="2:2" x14ac:dyDescent="0.35">
      <c r="B17" s="4218" t="str">
        <f>HYPERLINK("[Chapter 4 Terms of Employment.xlsx]hours!A1", "Table 16: Working Hours")</f>
        <v>Table 16: Working Hours</v>
      </c>
    </row>
    <row r="18" spans="2:2" x14ac:dyDescent="0.35">
      <c r="B18" s="4219" t="str">
        <f>HYPERLINK("[Chapter 4 Terms of Employment.xlsx]bnotice!A1", "Table 17: Does your employer ever reduce your weekly hours at short notice? (bnotice)")</f>
        <v>Table 17: Does your employer ever reduce your weekly hours at short notice? (bnotice)</v>
      </c>
    </row>
    <row r="19" spans="2:2" x14ac:dyDescent="0.35">
      <c r="B19" s="4220" t="str">
        <f>HYPERLINK("[Chapter 4 Terms of Employment.xlsx]lesshour!A1", "Table 18: Would like to work fewer hours (blessmore)")</f>
        <v>Table 18: Would like to work fewer hours (blessmore)</v>
      </c>
    </row>
    <row r="20" spans="2:2" x14ac:dyDescent="0.35">
      <c r="B20" s="4221" t="str">
        <f>HYPERLINK("[Chapter 4 Terms of Employment.xlsx]morehour!A1", "Table 19: Would like to work longer hours (blessmore)")</f>
        <v>Table 19: Would like to work longer hours (blessmore)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20"/>
  <sheetViews>
    <sheetView workbookViewId="0"/>
  </sheetViews>
  <sheetFormatPr defaultRowHeight="14.5" x14ac:dyDescent="0.35"/>
  <sheetData>
    <row r="1" spans="1:11" x14ac:dyDescent="0.35">
      <c r="A1" s="68" t="str">
        <f>HYPERLINK("[Chapter 4 Terms of Employment.xlsx]Contents!A1", "Return to contents")</f>
        <v>Return to contents</v>
      </c>
      <c r="D1" t="s">
        <v>17</v>
      </c>
    </row>
    <row r="2" spans="1:11" x14ac:dyDescent="0.35">
      <c r="G2" s="1"/>
      <c r="H2" s="4228" t="s">
        <v>1</v>
      </c>
      <c r="I2" s="4229" t="s">
        <v>1</v>
      </c>
      <c r="J2" s="4230" t="s">
        <v>1</v>
      </c>
      <c r="K2" s="4231" t="s">
        <v>1</v>
      </c>
    </row>
    <row r="3" spans="1:11" x14ac:dyDescent="0.35">
      <c r="G3" s="2"/>
      <c r="H3" s="3" t="s">
        <v>2</v>
      </c>
      <c r="I3" s="4" t="s">
        <v>3</v>
      </c>
      <c r="J3" s="5" t="s">
        <v>4</v>
      </c>
      <c r="K3" s="6" t="s">
        <v>18</v>
      </c>
    </row>
    <row r="4" spans="1:11" x14ac:dyDescent="0.35">
      <c r="G4" s="7" t="s">
        <v>5</v>
      </c>
      <c r="H4" s="8"/>
      <c r="I4" s="9"/>
      <c r="J4" s="10"/>
      <c r="K4" s="11"/>
    </row>
    <row r="5" spans="1:11" x14ac:dyDescent="0.35">
      <c r="G5" s="12" t="s">
        <v>6</v>
      </c>
      <c r="H5" s="13">
        <v>90.40357020232608</v>
      </c>
      <c r="I5" s="14">
        <v>87.380954744237329</v>
      </c>
      <c r="J5" s="15">
        <v>86.468251916638252</v>
      </c>
      <c r="K5" s="16">
        <v>86.845961790115609</v>
      </c>
    </row>
    <row r="6" spans="1:11" x14ac:dyDescent="0.35">
      <c r="G6" s="17" t="s">
        <v>7</v>
      </c>
      <c r="H6" s="18">
        <v>9.5964297976739257</v>
      </c>
      <c r="I6" s="19">
        <v>12.61904525576267</v>
      </c>
      <c r="J6" s="20">
        <v>13.53174808336173</v>
      </c>
      <c r="K6" s="21">
        <v>13.1540382098844</v>
      </c>
    </row>
    <row r="7" spans="1:11" x14ac:dyDescent="0.35">
      <c r="G7" s="22"/>
    </row>
    <row r="8" spans="1:11" x14ac:dyDescent="0.35">
      <c r="G8" s="23" t="s">
        <v>8</v>
      </c>
    </row>
    <row r="9" spans="1:11" x14ac:dyDescent="0.35">
      <c r="G9" s="24" t="s">
        <v>9</v>
      </c>
      <c r="H9" s="25">
        <v>5.80966290372481</v>
      </c>
      <c r="I9" s="26">
        <v>6.0789193215964534</v>
      </c>
      <c r="J9" s="27">
        <v>7.5711368033799769</v>
      </c>
      <c r="K9" s="28">
        <v>6.9495415430152958</v>
      </c>
    </row>
    <row r="10" spans="1:11" x14ac:dyDescent="0.35">
      <c r="G10" s="29" t="s">
        <v>10</v>
      </c>
      <c r="H10" s="30">
        <v>29.30203858060522</v>
      </c>
      <c r="I10" s="31">
        <v>32.136770316938232</v>
      </c>
      <c r="J10" s="32">
        <v>30.411154156387688</v>
      </c>
      <c r="K10" s="33">
        <v>31.046398026087139</v>
      </c>
    </row>
    <row r="11" spans="1:11" x14ac:dyDescent="0.35">
      <c r="G11" s="34" t="s">
        <v>11</v>
      </c>
      <c r="H11" s="35">
        <v>51.267608423245647</v>
      </c>
      <c r="I11" s="36">
        <v>48.273050815259808</v>
      </c>
      <c r="J11" s="37">
        <v>46.94314604575775</v>
      </c>
      <c r="K11" s="38">
        <v>47.570303657999062</v>
      </c>
    </row>
    <row r="12" spans="1:11" x14ac:dyDescent="0.35">
      <c r="G12" s="39" t="s">
        <v>12</v>
      </c>
      <c r="H12" s="40">
        <v>13.620690092424329</v>
      </c>
      <c r="I12" s="41">
        <v>13.51125954620551</v>
      </c>
      <c r="J12" s="42">
        <v>15.074562994474579</v>
      </c>
      <c r="K12" s="43">
        <v>14.433756772898519</v>
      </c>
    </row>
    <row r="13" spans="1:11" x14ac:dyDescent="0.35">
      <c r="G13" s="44"/>
    </row>
    <row r="14" spans="1:11" x14ac:dyDescent="0.35">
      <c r="G14" s="45" t="s">
        <v>13</v>
      </c>
    </row>
    <row r="15" spans="1:11" x14ac:dyDescent="0.35">
      <c r="G15" s="46" t="s">
        <v>14</v>
      </c>
      <c r="H15" s="47">
        <v>82.149497082291063</v>
      </c>
      <c r="I15" s="48">
        <v>85.589588890299993</v>
      </c>
      <c r="J15" s="49">
        <v>82.009282899737627</v>
      </c>
      <c r="K15" s="50">
        <v>83.386050131405682</v>
      </c>
    </row>
    <row r="16" spans="1:11" x14ac:dyDescent="0.35">
      <c r="G16" s="51" t="s">
        <v>15</v>
      </c>
      <c r="H16" s="52">
        <v>17.850502917708951</v>
      </c>
      <c r="I16" s="53">
        <v>14.410411109700011</v>
      </c>
      <c r="J16" s="54">
        <v>17.990717100262369</v>
      </c>
      <c r="K16" s="55">
        <v>16.613949868594329</v>
      </c>
    </row>
    <row r="17" spans="7:11" x14ac:dyDescent="0.35">
      <c r="G17" s="56"/>
    </row>
    <row r="18" spans="7:11" x14ac:dyDescent="0.35">
      <c r="G18" s="57" t="s">
        <v>16</v>
      </c>
    </row>
    <row r="19" spans="7:11" x14ac:dyDescent="0.35">
      <c r="G19" s="58" t="s">
        <v>14</v>
      </c>
      <c r="H19" s="59">
        <v>84.793548067841641</v>
      </c>
      <c r="I19" s="60">
        <v>88.150879233879252</v>
      </c>
      <c r="J19" s="61">
        <v>87.340867775886267</v>
      </c>
      <c r="K19" s="62">
        <v>87.583649156681929</v>
      </c>
    </row>
    <row r="20" spans="7:11" x14ac:dyDescent="0.35">
      <c r="G20" s="63" t="s">
        <v>15</v>
      </c>
      <c r="H20" s="64">
        <v>15.206451932158361</v>
      </c>
      <c r="I20" s="65">
        <v>11.84912076612075</v>
      </c>
      <c r="J20" s="66">
        <v>12.659132224113741</v>
      </c>
      <c r="K20" s="67">
        <v>12.41635084331806</v>
      </c>
    </row>
  </sheetData>
  <mergeCells count="1">
    <mergeCell ref="H2:K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76"/>
  <sheetViews>
    <sheetView workbookViewId="0"/>
  </sheetViews>
  <sheetFormatPr defaultRowHeight="14.5" x14ac:dyDescent="0.35"/>
  <sheetData>
    <row r="1" spans="1:11" x14ac:dyDescent="0.35">
      <c r="A1" s="1105" t="str">
        <f>HYPERLINK("[Chapter 4 Terms of Employment.xlsx]Contents!A1", "Return to contents")</f>
        <v>Return to contents</v>
      </c>
      <c r="D1" t="s">
        <v>5</v>
      </c>
    </row>
    <row r="2" spans="1:11" x14ac:dyDescent="0.35">
      <c r="G2" s="69"/>
      <c r="H2" s="4232" t="s">
        <v>1</v>
      </c>
      <c r="I2" s="4233" t="s">
        <v>1</v>
      </c>
      <c r="J2" s="4234" t="s">
        <v>1</v>
      </c>
      <c r="K2" s="4235" t="s">
        <v>1</v>
      </c>
    </row>
    <row r="3" spans="1:11" x14ac:dyDescent="0.35">
      <c r="G3" s="70"/>
      <c r="H3" s="71" t="s">
        <v>2</v>
      </c>
      <c r="I3" s="72" t="s">
        <v>3</v>
      </c>
      <c r="J3" s="73" t="s">
        <v>4</v>
      </c>
      <c r="K3" s="74" t="s">
        <v>18</v>
      </c>
    </row>
    <row r="4" spans="1:11" x14ac:dyDescent="0.35">
      <c r="G4" s="75" t="s">
        <v>19</v>
      </c>
      <c r="H4" s="76"/>
      <c r="I4" s="77"/>
      <c r="J4" s="78"/>
      <c r="K4" s="79"/>
    </row>
    <row r="5" spans="1:11" x14ac:dyDescent="0.35">
      <c r="G5" s="80" t="s">
        <v>20</v>
      </c>
      <c r="H5" s="81">
        <v>13.96718046079247</v>
      </c>
      <c r="I5" s="82">
        <v>14.58302947343995</v>
      </c>
      <c r="J5" s="83">
        <v>14.682548373250119</v>
      </c>
      <c r="K5" s="84">
        <v>14.64143832114074</v>
      </c>
    </row>
    <row r="6" spans="1:11" x14ac:dyDescent="0.35">
      <c r="G6" s="85" t="s">
        <v>21</v>
      </c>
      <c r="H6" s="86">
        <v>4.3906208989912692</v>
      </c>
      <c r="I6" s="87">
        <v>10.73683470450487</v>
      </c>
      <c r="J6" s="88">
        <v>12.257654948399651</v>
      </c>
      <c r="K6" s="89">
        <v>11.597580481189789</v>
      </c>
    </row>
    <row r="7" spans="1:11" x14ac:dyDescent="0.35">
      <c r="G7" s="90"/>
    </row>
    <row r="8" spans="1:11" x14ac:dyDescent="0.35">
      <c r="G8" s="91" t="s">
        <v>22</v>
      </c>
    </row>
    <row r="9" spans="1:11" x14ac:dyDescent="0.35">
      <c r="G9" s="92" t="s">
        <v>23</v>
      </c>
      <c r="H9" s="93">
        <v>5.9831296108086498</v>
      </c>
      <c r="I9" s="94">
        <v>10.31597572904144</v>
      </c>
      <c r="J9" s="95">
        <v>9.4116529122430421</v>
      </c>
      <c r="K9" s="96">
        <v>9.720701833580506</v>
      </c>
    </row>
    <row r="10" spans="1:11" x14ac:dyDescent="0.35">
      <c r="G10" s="97" t="s">
        <v>24</v>
      </c>
      <c r="H10" s="98">
        <v>9.9849830146340288</v>
      </c>
      <c r="I10" s="99">
        <v>10.89481030541803</v>
      </c>
      <c r="J10" s="100">
        <v>13.218006169505561</v>
      </c>
      <c r="K10" s="101">
        <v>12.20283459053617</v>
      </c>
    </row>
    <row r="11" spans="1:11" x14ac:dyDescent="0.35">
      <c r="G11" s="102" t="s">
        <v>25</v>
      </c>
      <c r="H11" s="103">
        <v>12.793713225004399</v>
      </c>
      <c r="I11" s="104">
        <v>18.93234510661064</v>
      </c>
      <c r="J11" s="105">
        <v>19.175268702961159</v>
      </c>
      <c r="K11" s="106">
        <v>19.049854731733479</v>
      </c>
    </row>
    <row r="12" spans="1:11" x14ac:dyDescent="0.35">
      <c r="G12" s="107"/>
    </row>
    <row r="13" spans="1:11" x14ac:dyDescent="0.35">
      <c r="G13" s="108" t="s">
        <v>26</v>
      </c>
    </row>
    <row r="14" spans="1:11" x14ac:dyDescent="0.35">
      <c r="G14" s="109" t="s">
        <v>27</v>
      </c>
      <c r="H14" s="110">
        <v>7.5752599349847598</v>
      </c>
      <c r="I14" s="111">
        <v>3.4695307020351209</v>
      </c>
      <c r="J14" s="112">
        <v>8.6044354419074125</v>
      </c>
      <c r="K14" s="113">
        <v>6.4998675565065138</v>
      </c>
    </row>
    <row r="15" spans="1:11" x14ac:dyDescent="0.35">
      <c r="G15" s="114" t="s">
        <v>28</v>
      </c>
      <c r="H15" s="115">
        <v>3.6834435323917449</v>
      </c>
      <c r="I15" s="116">
        <v>11.10836010818338</v>
      </c>
      <c r="J15" s="117">
        <v>12.70168327487065</v>
      </c>
      <c r="K15" s="118">
        <v>12.0183669556088</v>
      </c>
    </row>
    <row r="16" spans="1:11" x14ac:dyDescent="0.35">
      <c r="G16" s="119" t="s">
        <v>29</v>
      </c>
      <c r="H16" s="120">
        <v>11.428844569495739</v>
      </c>
      <c r="I16" s="121">
        <v>15.64922434346386</v>
      </c>
      <c r="J16" s="122">
        <v>13.312294677737411</v>
      </c>
      <c r="K16" s="123">
        <v>14.2621299837769</v>
      </c>
    </row>
    <row r="17" spans="7:11" x14ac:dyDescent="0.35">
      <c r="G17" s="124" t="s">
        <v>30</v>
      </c>
      <c r="H17" s="125">
        <v>39.240805627780652</v>
      </c>
      <c r="I17" s="126">
        <v>21.820719668044291</v>
      </c>
      <c r="J17" s="127">
        <v>20.526847587474599</v>
      </c>
      <c r="K17" s="128">
        <v>20.977770637136668</v>
      </c>
    </row>
    <row r="18" spans="7:11" x14ac:dyDescent="0.35">
      <c r="G18" s="129"/>
    </row>
    <row r="19" spans="7:11" x14ac:dyDescent="0.35">
      <c r="G19" s="130" t="s">
        <v>31</v>
      </c>
    </row>
    <row r="20" spans="7:11" x14ac:dyDescent="0.35">
      <c r="G20" s="131" t="s">
        <v>32</v>
      </c>
      <c r="H20" s="132">
        <v>45.508297145026503</v>
      </c>
      <c r="I20" s="133">
        <v>23.556247018217309</v>
      </c>
      <c r="J20" s="134">
        <v>20.21650576297106</v>
      </c>
      <c r="K20" s="135">
        <v>21.370989451077861</v>
      </c>
    </row>
    <row r="21" spans="7:11" x14ac:dyDescent="0.35">
      <c r="G21" s="136" t="s">
        <v>33</v>
      </c>
      <c r="H21" s="137">
        <v>6.9752603779253706</v>
      </c>
      <c r="I21" s="138">
        <v>10.740753461073851</v>
      </c>
      <c r="J21" s="139">
        <v>11.938553323189391</v>
      </c>
      <c r="K21" s="140">
        <v>11.425225390105339</v>
      </c>
    </row>
    <row r="22" spans="7:11" x14ac:dyDescent="0.35">
      <c r="G22" s="141"/>
    </row>
    <row r="23" spans="7:11" x14ac:dyDescent="0.35">
      <c r="G23" s="142" t="s">
        <v>34</v>
      </c>
    </row>
    <row r="24" spans="7:11" x14ac:dyDescent="0.35">
      <c r="G24" s="143" t="s">
        <v>35</v>
      </c>
      <c r="H24" s="144">
        <v>13.08821206554456</v>
      </c>
      <c r="I24" s="145">
        <v>12.512800167863899</v>
      </c>
      <c r="J24" s="146">
        <v>12.56977432035217</v>
      </c>
      <c r="K24" s="147">
        <v>12.551024945530809</v>
      </c>
    </row>
    <row r="25" spans="7:11" x14ac:dyDescent="0.35">
      <c r="G25" s="148" t="s">
        <v>36</v>
      </c>
      <c r="H25" s="149">
        <v>8.5477543311722233</v>
      </c>
      <c r="I25" s="150">
        <v>12.728084787941651</v>
      </c>
      <c r="J25" s="151">
        <v>14.29159889355485</v>
      </c>
      <c r="K25" s="152">
        <v>13.558435817716781</v>
      </c>
    </row>
    <row r="26" spans="7:11" x14ac:dyDescent="0.35">
      <c r="G26" s="153"/>
    </row>
    <row r="27" spans="7:11" x14ac:dyDescent="0.35">
      <c r="G27" s="154" t="s">
        <v>37</v>
      </c>
    </row>
    <row r="28" spans="7:11" x14ac:dyDescent="0.35">
      <c r="G28" s="155" t="s">
        <v>38</v>
      </c>
      <c r="H28" s="156">
        <v>12.73412940653426</v>
      </c>
      <c r="I28" s="157">
        <v>14.89788831846349</v>
      </c>
      <c r="J28" s="158">
        <v>14.001312105165891</v>
      </c>
      <c r="K28" s="159">
        <v>14.34923587145329</v>
      </c>
    </row>
    <row r="29" spans="7:11" x14ac:dyDescent="0.35">
      <c r="G29" s="160" t="s">
        <v>39</v>
      </c>
      <c r="H29" s="161">
        <v>6.2762526321778793</v>
      </c>
      <c r="I29" s="162">
        <v>7.1947344751868698</v>
      </c>
      <c r="J29" s="163">
        <v>11.908172033918181</v>
      </c>
      <c r="K29" s="164">
        <v>10.052917722844001</v>
      </c>
    </row>
    <row r="30" spans="7:11" x14ac:dyDescent="0.35">
      <c r="G30" s="165"/>
    </row>
    <row r="31" spans="7:11" x14ac:dyDescent="0.35">
      <c r="G31" s="166" t="s">
        <v>40</v>
      </c>
    </row>
    <row r="32" spans="7:11" x14ac:dyDescent="0.35">
      <c r="G32" s="167" t="s">
        <v>41</v>
      </c>
      <c r="H32" s="168">
        <v>9.5037573029644751</v>
      </c>
      <c r="I32" s="169">
        <v>13.439308317269781</v>
      </c>
      <c r="J32" s="170">
        <v>12.97066794032324</v>
      </c>
      <c r="K32" s="171">
        <v>13.13205662020993</v>
      </c>
    </row>
    <row r="33" spans="7:11" x14ac:dyDescent="0.35">
      <c r="G33" s="172" t="s">
        <v>42</v>
      </c>
      <c r="H33" s="173">
        <v>10.009070351617151</v>
      </c>
      <c r="I33" s="174">
        <v>10.08351818658849</v>
      </c>
      <c r="J33" s="175">
        <v>15.67435972706237</v>
      </c>
      <c r="K33" s="176">
        <v>13.24071608544631</v>
      </c>
    </row>
    <row r="34" spans="7:11" x14ac:dyDescent="0.35">
      <c r="G34" s="177"/>
    </row>
    <row r="35" spans="7:11" x14ac:dyDescent="0.35">
      <c r="G35" s="178" t="s">
        <v>43</v>
      </c>
    </row>
    <row r="36" spans="7:11" x14ac:dyDescent="0.35">
      <c r="G36" s="179" t="s">
        <v>44</v>
      </c>
      <c r="H36" s="180">
        <v>11.077116362399799</v>
      </c>
      <c r="I36" s="181">
        <v>10.661665833540949</v>
      </c>
      <c r="J36" s="182">
        <v>14.68650508226516</v>
      </c>
      <c r="K36" s="183">
        <v>13.427134113049391</v>
      </c>
    </row>
    <row r="37" spans="7:11" x14ac:dyDescent="0.35">
      <c r="G37" s="184" t="s">
        <v>45</v>
      </c>
      <c r="H37" s="185">
        <v>7.3664915224381016</v>
      </c>
      <c r="I37" s="186">
        <v>14.36990826559518</v>
      </c>
      <c r="J37" s="187">
        <v>12.33698249304148</v>
      </c>
      <c r="K37" s="188">
        <v>13.206363533397139</v>
      </c>
    </row>
    <row r="38" spans="7:11" x14ac:dyDescent="0.35">
      <c r="G38" s="189" t="s">
        <v>46</v>
      </c>
      <c r="H38" s="190">
        <v>11.25238662625841</v>
      </c>
      <c r="I38" s="191">
        <v>10.984001098485839</v>
      </c>
      <c r="J38" s="192">
        <v>14.074254120012011</v>
      </c>
      <c r="K38" s="193">
        <v>12.814061507390569</v>
      </c>
    </row>
    <row r="39" spans="7:11" x14ac:dyDescent="0.35">
      <c r="G39" s="194"/>
    </row>
    <row r="40" spans="7:11" x14ac:dyDescent="0.35">
      <c r="G40" s="195" t="s">
        <v>47</v>
      </c>
    </row>
    <row r="41" spans="7:11" x14ac:dyDescent="0.35">
      <c r="G41" s="196" t="s">
        <v>48</v>
      </c>
      <c r="H41" s="197">
        <v>1.8564384142492609</v>
      </c>
      <c r="I41" s="198">
        <v>14.503470674267261</v>
      </c>
      <c r="J41" s="199">
        <v>16.505639198781079</v>
      </c>
      <c r="K41" s="200">
        <v>15.593299603289379</v>
      </c>
    </row>
    <row r="42" spans="7:11" x14ac:dyDescent="0.35">
      <c r="G42" s="201" t="s">
        <v>49</v>
      </c>
      <c r="H42" s="202">
        <v>14.878999738759941</v>
      </c>
      <c r="I42" s="203">
        <v>12.859035146465191</v>
      </c>
      <c r="J42" s="204">
        <v>10.553356830189809</v>
      </c>
      <c r="K42" s="205">
        <v>11.381135806402749</v>
      </c>
    </row>
    <row r="43" spans="7:11" x14ac:dyDescent="0.35">
      <c r="G43" s="206" t="s">
        <v>50</v>
      </c>
      <c r="H43" s="207">
        <v>12.88878350497426</v>
      </c>
      <c r="I43" s="208">
        <v>10.72783021701037</v>
      </c>
      <c r="J43" s="209">
        <v>13.502492490320479</v>
      </c>
      <c r="K43" s="210">
        <v>12.382530148601809</v>
      </c>
    </row>
    <row r="44" spans="7:11" x14ac:dyDescent="0.35">
      <c r="G44" s="211"/>
    </row>
    <row r="45" spans="7:11" x14ac:dyDescent="0.35">
      <c r="G45" s="212" t="s">
        <v>51</v>
      </c>
    </row>
    <row r="46" spans="7:11" x14ac:dyDescent="0.35">
      <c r="G46" s="213" t="s">
        <v>52</v>
      </c>
      <c r="H46" s="214">
        <v>7.3019406100404822</v>
      </c>
      <c r="I46" s="215">
        <v>8.0926231360792737</v>
      </c>
      <c r="J46" s="216">
        <v>17.168049485537281</v>
      </c>
      <c r="K46" s="217">
        <v>14.804099826595619</v>
      </c>
    </row>
    <row r="47" spans="7:11" x14ac:dyDescent="0.35">
      <c r="G47" s="218" t="s">
        <v>53</v>
      </c>
      <c r="H47" s="219">
        <v>10.174420096111589</v>
      </c>
      <c r="I47" s="220">
        <v>14.940500292471601</v>
      </c>
      <c r="J47" s="221">
        <v>13.43177055529728</v>
      </c>
      <c r="K47" s="222">
        <v>14.05183034047041</v>
      </c>
    </row>
    <row r="48" spans="7:11" x14ac:dyDescent="0.35">
      <c r="G48" s="223" t="s">
        <v>54</v>
      </c>
      <c r="H48" s="224">
        <v>2.284203988134569</v>
      </c>
      <c r="I48" s="225">
        <v>16.295949289067231</v>
      </c>
      <c r="J48" s="226">
        <v>13.80432207545971</v>
      </c>
      <c r="K48" s="227">
        <v>14.80727516009671</v>
      </c>
    </row>
    <row r="49" spans="7:11" x14ac:dyDescent="0.35">
      <c r="G49" s="228" t="s">
        <v>55</v>
      </c>
      <c r="H49" s="229">
        <v>18.724289247274939</v>
      </c>
      <c r="I49" s="230">
        <v>5.9739087911206932</v>
      </c>
      <c r="J49" s="231">
        <v>11.90329382320054</v>
      </c>
      <c r="K49" s="232">
        <v>9.3463947475623605</v>
      </c>
    </row>
    <row r="50" spans="7:11" x14ac:dyDescent="0.35">
      <c r="G50" s="233" t="s">
        <v>56</v>
      </c>
      <c r="H50" s="234">
        <v>11.268044649788431</v>
      </c>
      <c r="I50" s="235">
        <v>10.325349337807969</v>
      </c>
      <c r="J50" s="236">
        <v>10.56264506859605</v>
      </c>
      <c r="K50" s="237">
        <v>10.46913041962217</v>
      </c>
    </row>
    <row r="51" spans="7:11" x14ac:dyDescent="0.35">
      <c r="G51" s="238"/>
    </row>
    <row r="52" spans="7:11" x14ac:dyDescent="0.35">
      <c r="G52" s="239" t="s">
        <v>57</v>
      </c>
    </row>
    <row r="53" spans="7:11" x14ac:dyDescent="0.35">
      <c r="G53" s="240" t="s">
        <v>58</v>
      </c>
      <c r="H53" s="241">
        <v>9.2055479942398968</v>
      </c>
      <c r="I53" s="242">
        <v>13.528084747322049</v>
      </c>
      <c r="J53" s="243">
        <v>12.695459318770711</v>
      </c>
      <c r="K53" s="244">
        <v>13.021834419980239</v>
      </c>
    </row>
    <row r="54" spans="7:11" x14ac:dyDescent="0.35">
      <c r="G54" s="245" t="s">
        <v>59</v>
      </c>
      <c r="H54" s="246">
        <v>11.79917034687492</v>
      </c>
      <c r="I54" s="247">
        <v>8.6943790141314015</v>
      </c>
      <c r="J54" s="248">
        <v>13.262090925585939</v>
      </c>
      <c r="K54" s="249">
        <v>11.504367650809209</v>
      </c>
    </row>
    <row r="55" spans="7:11" x14ac:dyDescent="0.35">
      <c r="G55" s="250" t="s">
        <v>60</v>
      </c>
      <c r="H55" s="251">
        <v>8.7260757355447751</v>
      </c>
      <c r="I55" s="252">
        <v>15.123972141966741</v>
      </c>
      <c r="J55" s="253">
        <v>16.285119850471851</v>
      </c>
      <c r="K55" s="254">
        <v>15.823158254313579</v>
      </c>
    </row>
    <row r="56" spans="7:11" x14ac:dyDescent="0.35">
      <c r="G56" s="255"/>
    </row>
    <row r="57" spans="7:11" x14ac:dyDescent="0.35">
      <c r="G57" s="256" t="s">
        <v>61</v>
      </c>
    </row>
    <row r="58" spans="7:11" x14ac:dyDescent="0.35">
      <c r="G58" s="257" t="s">
        <v>62</v>
      </c>
      <c r="H58" s="258">
        <v>9.668289880559195</v>
      </c>
      <c r="I58" s="259">
        <v>11.38692416529514</v>
      </c>
      <c r="J58" s="260">
        <v>18.243673310417051</v>
      </c>
      <c r="K58" s="261">
        <v>15.44331462652867</v>
      </c>
    </row>
    <row r="59" spans="7:11" x14ac:dyDescent="0.35">
      <c r="G59" s="262" t="s">
        <v>63</v>
      </c>
      <c r="H59" s="263">
        <v>5.9328175518436099</v>
      </c>
      <c r="I59" s="264">
        <v>14.97597135876325</v>
      </c>
      <c r="J59" s="265">
        <v>12.86167664816055</v>
      </c>
      <c r="K59" s="266">
        <v>13.511220261130511</v>
      </c>
    </row>
    <row r="60" spans="7:11" x14ac:dyDescent="0.35">
      <c r="G60" s="267" t="s">
        <v>64</v>
      </c>
      <c r="H60" s="268">
        <v>10.80085050750149</v>
      </c>
      <c r="I60" s="269">
        <v>12.640488720451319</v>
      </c>
      <c r="J60" s="270">
        <v>11.581057707730441</v>
      </c>
      <c r="K60" s="271">
        <v>12.01862847776024</v>
      </c>
    </row>
    <row r="61" spans="7:11" x14ac:dyDescent="0.35">
      <c r="G61" s="272"/>
    </row>
    <row r="62" spans="7:11" x14ac:dyDescent="0.35">
      <c r="G62" s="273" t="s">
        <v>65</v>
      </c>
    </row>
    <row r="63" spans="7:11" x14ac:dyDescent="0.35">
      <c r="G63" s="274" t="s">
        <v>66</v>
      </c>
      <c r="H63" s="275">
        <v>3.8065654278151762</v>
      </c>
      <c r="I63" s="276">
        <v>19.10760002105939</v>
      </c>
      <c r="J63" s="277">
        <v>13.45269626120159</v>
      </c>
      <c r="K63" s="278">
        <v>14.70589369216577</v>
      </c>
    </row>
    <row r="64" spans="7:11" x14ac:dyDescent="0.35">
      <c r="G64" s="279" t="s">
        <v>67</v>
      </c>
      <c r="H64" s="280">
        <v>18.573246475136528</v>
      </c>
      <c r="I64" s="281">
        <v>8.357249860785867</v>
      </c>
      <c r="J64" s="282">
        <v>14.16840968998655</v>
      </c>
      <c r="K64" s="283">
        <v>11.62318766250727</v>
      </c>
    </row>
    <row r="65" spans="7:11" x14ac:dyDescent="0.35">
      <c r="G65" s="284" t="s">
        <v>68</v>
      </c>
      <c r="H65" s="285">
        <v>16.002030631932879</v>
      </c>
      <c r="I65" s="286">
        <v>11.17077265488162</v>
      </c>
      <c r="J65" s="287">
        <v>13.535150643824689</v>
      </c>
      <c r="K65" s="288">
        <v>12.487888659030389</v>
      </c>
    </row>
    <row r="66" spans="7:11" x14ac:dyDescent="0.35">
      <c r="G66" s="289" t="s">
        <v>69</v>
      </c>
      <c r="H66" s="290">
        <v>7.2542775552096748</v>
      </c>
      <c r="I66" s="291">
        <v>15.107770243257789</v>
      </c>
      <c r="J66" s="292">
        <v>13.990696951951341</v>
      </c>
      <c r="K66" s="293">
        <v>14.391995816972489</v>
      </c>
    </row>
    <row r="67" spans="7:11" x14ac:dyDescent="0.35">
      <c r="G67" s="294" t="s">
        <v>70</v>
      </c>
      <c r="H67" s="295">
        <v>4.4710816809478668</v>
      </c>
      <c r="I67" s="296">
        <v>13.78741379057775</v>
      </c>
      <c r="J67" s="297">
        <v>12.15396514476317</v>
      </c>
      <c r="K67" s="298">
        <v>12.842878701847759</v>
      </c>
    </row>
    <row r="68" spans="7:11" x14ac:dyDescent="0.35">
      <c r="G68" s="299"/>
    </row>
    <row r="69" spans="7:11" x14ac:dyDescent="0.35">
      <c r="G69" s="300" t="s">
        <v>71</v>
      </c>
    </row>
    <row r="70" spans="7:11" x14ac:dyDescent="0.35">
      <c r="G70" s="301" t="s">
        <v>72</v>
      </c>
      <c r="H70" s="302">
        <v>31.522087553706051</v>
      </c>
      <c r="I70" s="303">
        <v>12.72222769154121</v>
      </c>
      <c r="J70" s="304">
        <v>13.66064389985347</v>
      </c>
      <c r="K70" s="305">
        <v>13.34844861925845</v>
      </c>
    </row>
    <row r="71" spans="7:11" x14ac:dyDescent="0.35">
      <c r="G71" s="306" t="s">
        <v>73</v>
      </c>
      <c r="H71" s="307">
        <v>4.5716459462080454</v>
      </c>
      <c r="I71" s="308">
        <v>15.916746027519229</v>
      </c>
      <c r="J71" s="309">
        <v>16.209346845102608</v>
      </c>
      <c r="K71" s="310">
        <v>16.02563814311609</v>
      </c>
    </row>
    <row r="72" spans="7:11" x14ac:dyDescent="0.35">
      <c r="G72" s="311" t="s">
        <v>74</v>
      </c>
      <c r="H72" s="312">
        <v>24.190675438218861</v>
      </c>
      <c r="I72" s="313">
        <v>16.418581810842252</v>
      </c>
      <c r="J72" s="314">
        <v>12.21631180207414</v>
      </c>
      <c r="K72" s="315">
        <v>13.84658932221763</v>
      </c>
    </row>
    <row r="73" spans="7:11" x14ac:dyDescent="0.35">
      <c r="G73" s="316" t="s">
        <v>75</v>
      </c>
      <c r="H73" s="317">
        <v>0.71659439745406206</v>
      </c>
      <c r="I73" s="318">
        <v>8.0442822698337277</v>
      </c>
      <c r="J73" s="319">
        <v>12.87694036581186</v>
      </c>
      <c r="K73" s="320">
        <v>11.04345921353992</v>
      </c>
    </row>
    <row r="74" spans="7:11" x14ac:dyDescent="0.35">
      <c r="G74" s="321"/>
    </row>
    <row r="75" spans="7:11" x14ac:dyDescent="0.35">
      <c r="G75" s="322" t="s">
        <v>76</v>
      </c>
    </row>
    <row r="76" spans="7:11" x14ac:dyDescent="0.35">
      <c r="G76" s="323" t="s">
        <v>77</v>
      </c>
      <c r="H76" s="324">
        <v>9.5964297976739257</v>
      </c>
      <c r="I76" s="325">
        <v>12.61904525576267</v>
      </c>
      <c r="J76" s="326">
        <v>13.53174808336173</v>
      </c>
      <c r="K76" s="327">
        <v>13.1540382098844</v>
      </c>
    </row>
  </sheetData>
  <mergeCells count="1">
    <mergeCell ref="H2:K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76"/>
  <sheetViews>
    <sheetView workbookViewId="0"/>
  </sheetViews>
  <sheetFormatPr defaultRowHeight="14.5" x14ac:dyDescent="0.35"/>
  <sheetData>
    <row r="1" spans="1:11" x14ac:dyDescent="0.35">
      <c r="A1" s="1106" t="str">
        <f>HYPERLINK("[Chapter 4 Terms of Employment.xlsx]Contents!A1", "Return to contents")</f>
        <v>Return to contents</v>
      </c>
      <c r="D1" t="s">
        <v>78</v>
      </c>
    </row>
    <row r="2" spans="1:11" x14ac:dyDescent="0.35">
      <c r="G2" s="328"/>
      <c r="H2" s="4236" t="s">
        <v>1</v>
      </c>
      <c r="I2" s="4237" t="s">
        <v>1</v>
      </c>
      <c r="J2" s="4238" t="s">
        <v>1</v>
      </c>
      <c r="K2" s="4239" t="s">
        <v>1</v>
      </c>
    </row>
    <row r="3" spans="1:11" x14ac:dyDescent="0.35">
      <c r="G3" s="329"/>
      <c r="H3" s="330" t="s">
        <v>2</v>
      </c>
      <c r="I3" s="331" t="s">
        <v>3</v>
      </c>
      <c r="J3" s="332" t="s">
        <v>4</v>
      </c>
      <c r="K3" s="333" t="s">
        <v>18</v>
      </c>
    </row>
    <row r="4" spans="1:11" x14ac:dyDescent="0.35">
      <c r="G4" s="334" t="s">
        <v>19</v>
      </c>
      <c r="H4" s="335"/>
      <c r="I4" s="336"/>
      <c r="J4" s="337"/>
      <c r="K4" s="338"/>
    </row>
    <row r="5" spans="1:11" x14ac:dyDescent="0.35">
      <c r="G5" s="339" t="s">
        <v>20</v>
      </c>
      <c r="H5" s="340">
        <v>63.400516039036553</v>
      </c>
      <c r="I5" s="341">
        <v>58.903777030219743</v>
      </c>
      <c r="J5" s="342">
        <v>63.228063061839521</v>
      </c>
      <c r="K5" s="343">
        <v>61.63985296595007</v>
      </c>
    </row>
    <row r="6" spans="1:11" x14ac:dyDescent="0.35">
      <c r="G6" s="344" t="s">
        <v>21</v>
      </c>
      <c r="H6" s="345">
        <v>66.494120979884144</v>
      </c>
      <c r="I6" s="346">
        <v>64.532423478029941</v>
      </c>
      <c r="J6" s="347">
        <v>60.681005983066903</v>
      </c>
      <c r="K6" s="348">
        <v>62.383992519285712</v>
      </c>
    </row>
    <row r="7" spans="1:11" x14ac:dyDescent="0.35">
      <c r="G7" s="349"/>
    </row>
    <row r="8" spans="1:11" x14ac:dyDescent="0.35">
      <c r="G8" s="350" t="s">
        <v>22</v>
      </c>
    </row>
    <row r="9" spans="1:11" x14ac:dyDescent="0.35">
      <c r="G9" s="351" t="s">
        <v>23</v>
      </c>
      <c r="H9" s="352">
        <v>62.284430500874038</v>
      </c>
      <c r="I9" s="353">
        <v>65.360008823030086</v>
      </c>
      <c r="J9" s="354">
        <v>54.499956039871513</v>
      </c>
      <c r="K9" s="355">
        <v>58.526159540495449</v>
      </c>
    </row>
    <row r="10" spans="1:11" x14ac:dyDescent="0.35">
      <c r="G10" s="356" t="s">
        <v>24</v>
      </c>
      <c r="H10" s="357">
        <v>65.738058778611006</v>
      </c>
      <c r="I10" s="358">
        <v>56.976564796716097</v>
      </c>
      <c r="J10" s="359">
        <v>62.484805206853878</v>
      </c>
      <c r="K10" s="360">
        <v>60.242186754211978</v>
      </c>
    </row>
    <row r="11" spans="1:11" x14ac:dyDescent="0.35">
      <c r="G11" s="361" t="s">
        <v>25</v>
      </c>
      <c r="H11" s="362">
        <v>66.979619943579323</v>
      </c>
      <c r="I11" s="363">
        <v>68.342038972115603</v>
      </c>
      <c r="J11" s="364">
        <v>70.967179363275633</v>
      </c>
      <c r="K11" s="365">
        <v>69.911024507226486</v>
      </c>
    </row>
    <row r="12" spans="1:11" x14ac:dyDescent="0.35">
      <c r="G12" s="366"/>
    </row>
    <row r="13" spans="1:11" x14ac:dyDescent="0.35">
      <c r="G13" s="367" t="s">
        <v>26</v>
      </c>
    </row>
    <row r="14" spans="1:11" x14ac:dyDescent="0.35">
      <c r="G14" s="368" t="s">
        <v>27</v>
      </c>
      <c r="H14" s="369">
        <v>65.022093234590571</v>
      </c>
      <c r="I14" s="370">
        <v>50.770588701114292</v>
      </c>
      <c r="J14" s="371">
        <v>52.869062040901497</v>
      </c>
      <c r="K14" s="372">
        <v>52.414725147627102</v>
      </c>
    </row>
    <row r="15" spans="1:11" x14ac:dyDescent="0.35">
      <c r="G15" s="373" t="s">
        <v>28</v>
      </c>
      <c r="H15" s="374">
        <v>64.197936658718177</v>
      </c>
      <c r="I15" s="375">
        <v>68.003207823942134</v>
      </c>
      <c r="J15" s="376">
        <v>62.063915914387422</v>
      </c>
      <c r="K15" s="377">
        <v>64.459250113767268</v>
      </c>
    </row>
    <row r="16" spans="1:11" x14ac:dyDescent="0.35">
      <c r="G16" s="378" t="s">
        <v>29</v>
      </c>
      <c r="H16" s="379">
        <v>64.794780916833801</v>
      </c>
      <c r="I16" s="380">
        <v>56.571936860795937</v>
      </c>
      <c r="J16" s="381">
        <v>63.360239927782118</v>
      </c>
      <c r="K16" s="382">
        <v>60.670038211049707</v>
      </c>
    </row>
    <row r="17" spans="7:11" x14ac:dyDescent="0.35">
      <c r="G17" s="383" t="s">
        <v>30</v>
      </c>
      <c r="H17" s="384">
        <v>67.348581155170621</v>
      </c>
      <c r="I17" s="385">
        <v>68.690546589530626</v>
      </c>
      <c r="J17" s="386">
        <v>67.500735901160738</v>
      </c>
      <c r="K17" s="387">
        <v>67.859077763838599</v>
      </c>
    </row>
    <row r="18" spans="7:11" x14ac:dyDescent="0.35">
      <c r="G18" s="388"/>
    </row>
    <row r="19" spans="7:11" x14ac:dyDescent="0.35">
      <c r="G19" s="389" t="s">
        <v>31</v>
      </c>
    </row>
    <row r="20" spans="7:11" x14ac:dyDescent="0.35">
      <c r="G20" s="390" t="s">
        <v>32</v>
      </c>
      <c r="H20" s="391">
        <v>69.589569276038233</v>
      </c>
      <c r="I20" s="392">
        <v>62.151010088242877</v>
      </c>
      <c r="J20" s="393">
        <v>69.022532349844141</v>
      </c>
      <c r="K20" s="394">
        <v>66.813914917491203</v>
      </c>
    </row>
    <row r="21" spans="7:11" x14ac:dyDescent="0.35">
      <c r="G21" s="395" t="s">
        <v>33</v>
      </c>
      <c r="H21" s="396">
        <v>63.951599261138647</v>
      </c>
      <c r="I21" s="397">
        <v>61.721685862804087</v>
      </c>
      <c r="J21" s="398">
        <v>60.350668614370093</v>
      </c>
      <c r="K21" s="399">
        <v>60.993091515552742</v>
      </c>
    </row>
    <row r="22" spans="7:11" x14ac:dyDescent="0.35">
      <c r="G22" s="400"/>
    </row>
    <row r="23" spans="7:11" x14ac:dyDescent="0.35">
      <c r="G23" s="401" t="s">
        <v>34</v>
      </c>
    </row>
    <row r="24" spans="7:11" x14ac:dyDescent="0.35">
      <c r="G24" s="402" t="s">
        <v>35</v>
      </c>
      <c r="H24" s="403">
        <v>67.321336775612465</v>
      </c>
      <c r="I24" s="404">
        <v>63.340651247215177</v>
      </c>
      <c r="J24" s="405">
        <v>59.255125505753973</v>
      </c>
      <c r="K24" s="406">
        <v>60.792011690893219</v>
      </c>
    </row>
    <row r="25" spans="7:11" x14ac:dyDescent="0.35">
      <c r="G25" s="407" t="s">
        <v>36</v>
      </c>
      <c r="H25" s="408">
        <v>63.438296183794883</v>
      </c>
      <c r="I25" s="409">
        <v>59.830680684701207</v>
      </c>
      <c r="J25" s="410">
        <v>65.513179904194104</v>
      </c>
      <c r="K25" s="411">
        <v>63.003757272962979</v>
      </c>
    </row>
    <row r="26" spans="7:11" x14ac:dyDescent="0.35">
      <c r="G26" s="412"/>
    </row>
    <row r="27" spans="7:11" x14ac:dyDescent="0.35">
      <c r="G27" s="413" t="s">
        <v>37</v>
      </c>
    </row>
    <row r="28" spans="7:11" x14ac:dyDescent="0.35">
      <c r="G28" s="414" t="s">
        <v>38</v>
      </c>
      <c r="H28" s="415">
        <v>58.083625014893997</v>
      </c>
      <c r="I28" s="416">
        <v>62.431252027532921</v>
      </c>
      <c r="J28" s="417">
        <v>58.301574767569413</v>
      </c>
      <c r="K28" s="418">
        <v>59.902322498197456</v>
      </c>
    </row>
    <row r="29" spans="7:11" x14ac:dyDescent="0.35">
      <c r="G29" s="419" t="s">
        <v>39</v>
      </c>
      <c r="H29" s="420">
        <v>73.913426312798549</v>
      </c>
      <c r="I29" s="421">
        <v>59.034655864065407</v>
      </c>
      <c r="J29" s="422">
        <v>68.793798863146264</v>
      </c>
      <c r="K29" s="423">
        <v>65.328935061057265</v>
      </c>
    </row>
    <row r="30" spans="7:11" x14ac:dyDescent="0.35">
      <c r="G30" s="424"/>
    </row>
    <row r="31" spans="7:11" x14ac:dyDescent="0.35">
      <c r="G31" s="425" t="s">
        <v>40</v>
      </c>
    </row>
    <row r="32" spans="7:11" x14ac:dyDescent="0.35">
      <c r="G32" s="426" t="s">
        <v>41</v>
      </c>
      <c r="H32" s="427">
        <v>65.994510711480117</v>
      </c>
      <c r="I32" s="428">
        <v>63.287135613597982</v>
      </c>
      <c r="J32" s="429">
        <v>62.320157039475411</v>
      </c>
      <c r="K32" s="430">
        <v>62.781228615135838</v>
      </c>
    </row>
    <row r="33" spans="7:11" x14ac:dyDescent="0.35">
      <c r="G33" s="431" t="s">
        <v>42</v>
      </c>
      <c r="H33" s="432">
        <v>60.807653984887658</v>
      </c>
      <c r="I33" s="433">
        <v>57.15903794939986</v>
      </c>
      <c r="J33" s="434">
        <v>60.828236604468842</v>
      </c>
      <c r="K33" s="435">
        <v>59.277190726366968</v>
      </c>
    </row>
    <row r="34" spans="7:11" x14ac:dyDescent="0.35">
      <c r="G34" s="436"/>
    </row>
    <row r="35" spans="7:11" x14ac:dyDescent="0.35">
      <c r="G35" s="437" t="s">
        <v>43</v>
      </c>
    </row>
    <row r="36" spans="7:11" x14ac:dyDescent="0.35">
      <c r="G36" s="438" t="s">
        <v>44</v>
      </c>
      <c r="H36" s="439">
        <v>58.948130833170829</v>
      </c>
      <c r="I36" s="440">
        <v>54.918557062250393</v>
      </c>
      <c r="J36" s="441">
        <v>62.298061938234277</v>
      </c>
      <c r="K36" s="442">
        <v>59.979690364335653</v>
      </c>
    </row>
    <row r="37" spans="7:11" x14ac:dyDescent="0.35">
      <c r="G37" s="443" t="s">
        <v>45</v>
      </c>
      <c r="H37" s="444">
        <v>65.678870367143773</v>
      </c>
      <c r="I37" s="445">
        <v>66.862852549293578</v>
      </c>
      <c r="J37" s="446">
        <v>61.109282263050368</v>
      </c>
      <c r="K37" s="447">
        <v>63.702686285392488</v>
      </c>
    </row>
    <row r="38" spans="7:11" x14ac:dyDescent="0.35">
      <c r="G38" s="448" t="s">
        <v>46</v>
      </c>
      <c r="H38" s="449">
        <v>68.650253047146009</v>
      </c>
      <c r="I38" s="450">
        <v>58.066176445872621</v>
      </c>
      <c r="J38" s="451">
        <v>63.047891187284833</v>
      </c>
      <c r="K38" s="452">
        <v>61.256854693539474</v>
      </c>
    </row>
    <row r="39" spans="7:11" x14ac:dyDescent="0.35">
      <c r="G39" s="453"/>
    </row>
    <row r="40" spans="7:11" x14ac:dyDescent="0.35">
      <c r="G40" s="454" t="s">
        <v>47</v>
      </c>
    </row>
    <row r="41" spans="7:11" x14ac:dyDescent="0.35">
      <c r="G41" s="455" t="s">
        <v>48</v>
      </c>
      <c r="H41" s="456">
        <v>62.602483172973592</v>
      </c>
      <c r="I41" s="457">
        <v>62.15007319129694</v>
      </c>
      <c r="J41" s="458">
        <v>65.376365117832833</v>
      </c>
      <c r="K41" s="459">
        <v>63.968726823734301</v>
      </c>
    </row>
    <row r="42" spans="7:11" x14ac:dyDescent="0.35">
      <c r="G42" s="460" t="s">
        <v>49</v>
      </c>
      <c r="H42" s="461">
        <v>59.08696476088938</v>
      </c>
      <c r="I42" s="462">
        <v>63.910406182457997</v>
      </c>
      <c r="J42" s="463">
        <v>55.298829838595267</v>
      </c>
      <c r="K42" s="464">
        <v>58.348452091144097</v>
      </c>
    </row>
    <row r="43" spans="7:11" x14ac:dyDescent="0.35">
      <c r="G43" s="465" t="s">
        <v>50</v>
      </c>
      <c r="H43" s="466">
        <v>70.924655076830859</v>
      </c>
      <c r="I43" s="467">
        <v>60.251807993549413</v>
      </c>
      <c r="J43" s="468">
        <v>65.188677444675918</v>
      </c>
      <c r="K43" s="469">
        <v>63.395824654137641</v>
      </c>
    </row>
    <row r="44" spans="7:11" x14ac:dyDescent="0.35">
      <c r="G44" s="470"/>
    </row>
    <row r="45" spans="7:11" x14ac:dyDescent="0.35">
      <c r="G45" s="471" t="s">
        <v>51</v>
      </c>
    </row>
    <row r="46" spans="7:11" x14ac:dyDescent="0.35">
      <c r="G46" s="472" t="s">
        <v>52</v>
      </c>
      <c r="H46" s="473">
        <v>67.527488557710186</v>
      </c>
      <c r="I46" s="474">
        <v>61.17912477009115</v>
      </c>
      <c r="J46" s="475">
        <v>67.51778421526015</v>
      </c>
      <c r="K46" s="476">
        <v>65.939601782563983</v>
      </c>
    </row>
    <row r="47" spans="7:11" x14ac:dyDescent="0.35">
      <c r="G47" s="477" t="s">
        <v>53</v>
      </c>
      <c r="H47" s="478">
        <v>54.357291250854658</v>
      </c>
      <c r="I47" s="479">
        <v>62.726101519959997</v>
      </c>
      <c r="J47" s="480">
        <v>56.252323069500122</v>
      </c>
      <c r="K47" s="481">
        <v>58.896349474020781</v>
      </c>
    </row>
    <row r="48" spans="7:11" x14ac:dyDescent="0.35">
      <c r="G48" s="482" t="s">
        <v>54</v>
      </c>
      <c r="H48" s="483">
        <v>58.472838937790129</v>
      </c>
      <c r="I48" s="484">
        <v>53.583871000536632</v>
      </c>
      <c r="J48" s="485">
        <v>58.441538271425763</v>
      </c>
      <c r="K48" s="486">
        <v>56.443745634430897</v>
      </c>
    </row>
    <row r="49" spans="7:11" x14ac:dyDescent="0.35">
      <c r="G49" s="487" t="s">
        <v>55</v>
      </c>
      <c r="H49" s="488">
        <v>71.073811979055336</v>
      </c>
      <c r="I49" s="489">
        <v>74.778331566745209</v>
      </c>
      <c r="J49" s="490">
        <v>75.316534271804116</v>
      </c>
      <c r="K49" s="491">
        <v>74.96800091763977</v>
      </c>
    </row>
    <row r="50" spans="7:11" x14ac:dyDescent="0.35">
      <c r="G50" s="492" t="s">
        <v>56</v>
      </c>
      <c r="H50" s="493">
        <v>71.414437408239252</v>
      </c>
      <c r="I50" s="494">
        <v>60.612140547980061</v>
      </c>
      <c r="J50" s="495">
        <v>57.619823544157477</v>
      </c>
      <c r="K50" s="496">
        <v>59.184301016398152</v>
      </c>
    </row>
    <row r="51" spans="7:11" x14ac:dyDescent="0.35">
      <c r="G51" s="497"/>
    </row>
    <row r="52" spans="7:11" x14ac:dyDescent="0.35">
      <c r="G52" s="498" t="s">
        <v>57</v>
      </c>
    </row>
    <row r="53" spans="7:11" x14ac:dyDescent="0.35">
      <c r="G53" s="499" t="s">
        <v>58</v>
      </c>
      <c r="H53" s="500">
        <v>67.438111539477603</v>
      </c>
      <c r="I53" s="501">
        <v>65.250992463711611</v>
      </c>
      <c r="J53" s="502">
        <v>63.231500589079907</v>
      </c>
      <c r="K53" s="503">
        <v>64.137246403846859</v>
      </c>
    </row>
    <row r="54" spans="7:11" x14ac:dyDescent="0.35">
      <c r="G54" s="504" t="s">
        <v>59</v>
      </c>
      <c r="H54" s="505">
        <v>64.926272407158123</v>
      </c>
      <c r="I54" s="506">
        <v>62.027544779777969</v>
      </c>
      <c r="J54" s="507">
        <v>63.390381054052988</v>
      </c>
      <c r="K54" s="508">
        <v>62.933579431478712</v>
      </c>
    </row>
    <row r="55" spans="7:11" x14ac:dyDescent="0.35">
      <c r="G55" s="509" t="s">
        <v>60</v>
      </c>
      <c r="H55" s="510">
        <v>58.111117682854797</v>
      </c>
      <c r="I55" s="511">
        <v>49.082538693514593</v>
      </c>
      <c r="J55" s="512">
        <v>57.0504512167077</v>
      </c>
      <c r="K55" s="513">
        <v>54.37489502767685</v>
      </c>
    </row>
    <row r="56" spans="7:11" x14ac:dyDescent="0.35">
      <c r="G56" s="514"/>
    </row>
    <row r="57" spans="7:11" x14ac:dyDescent="0.35">
      <c r="G57" s="515" t="s">
        <v>61</v>
      </c>
    </row>
    <row r="58" spans="7:11" x14ac:dyDescent="0.35">
      <c r="G58" s="516" t="s">
        <v>62</v>
      </c>
      <c r="H58" s="517">
        <v>69.007598983930862</v>
      </c>
      <c r="I58" s="518">
        <v>72.499847624660561</v>
      </c>
      <c r="J58" s="519">
        <v>67.104495857569773</v>
      </c>
      <c r="K58" s="520">
        <v>69.273504266052512</v>
      </c>
    </row>
    <row r="59" spans="7:11" x14ac:dyDescent="0.35">
      <c r="G59" s="521" t="s">
        <v>63</v>
      </c>
      <c r="H59" s="522">
        <v>63.337362383650877</v>
      </c>
      <c r="I59" s="523">
        <v>55.16654332187376</v>
      </c>
      <c r="J59" s="524">
        <v>62.541033057134086</v>
      </c>
      <c r="K59" s="525">
        <v>60.246893707393369</v>
      </c>
    </row>
    <row r="60" spans="7:11" x14ac:dyDescent="0.35">
      <c r="G60" s="526" t="s">
        <v>64</v>
      </c>
      <c r="H60" s="527">
        <v>62.803446791208671</v>
      </c>
      <c r="I60" s="528">
        <v>58.646877220567909</v>
      </c>
      <c r="J60" s="529">
        <v>59.498768882261352</v>
      </c>
      <c r="K60" s="530">
        <v>59.227148787296628</v>
      </c>
    </row>
    <row r="61" spans="7:11" x14ac:dyDescent="0.35">
      <c r="G61" s="531"/>
    </row>
    <row r="62" spans="7:11" x14ac:dyDescent="0.35">
      <c r="G62" s="532" t="s">
        <v>65</v>
      </c>
    </row>
    <row r="63" spans="7:11" x14ac:dyDescent="0.35">
      <c r="G63" s="533" t="s">
        <v>66</v>
      </c>
      <c r="H63" s="534">
        <v>71.198741058113228</v>
      </c>
      <c r="I63" s="535">
        <v>73.034054282297703</v>
      </c>
      <c r="J63" s="536">
        <v>62.227707961672166</v>
      </c>
      <c r="K63" s="537">
        <v>64.898812858534072</v>
      </c>
    </row>
    <row r="64" spans="7:11" x14ac:dyDescent="0.35">
      <c r="G64" s="538" t="s">
        <v>67</v>
      </c>
      <c r="H64" s="539">
        <v>67.928816068093852</v>
      </c>
      <c r="I64" s="540">
        <v>63.868588975317557</v>
      </c>
      <c r="J64" s="541">
        <v>59.835847521775321</v>
      </c>
      <c r="K64" s="542">
        <v>61.777895536438919</v>
      </c>
    </row>
    <row r="65" spans="7:11" x14ac:dyDescent="0.35">
      <c r="G65" s="543" t="s">
        <v>68</v>
      </c>
      <c r="H65" s="544">
        <v>56.171006830329162</v>
      </c>
      <c r="I65" s="545">
        <v>56.132739895828948</v>
      </c>
      <c r="J65" s="546">
        <v>65.012435963492948</v>
      </c>
      <c r="K65" s="547">
        <v>60.861939177211568</v>
      </c>
    </row>
    <row r="66" spans="7:11" x14ac:dyDescent="0.35">
      <c r="G66" s="548" t="s">
        <v>69</v>
      </c>
      <c r="H66" s="549">
        <v>69.941343653630696</v>
      </c>
      <c r="I66" s="550">
        <v>59.200709221580702</v>
      </c>
      <c r="J66" s="551">
        <v>57.17521372793135</v>
      </c>
      <c r="K66" s="552">
        <v>58.325982800415467</v>
      </c>
    </row>
    <row r="67" spans="7:11" x14ac:dyDescent="0.35">
      <c r="G67" s="553" t="s">
        <v>70</v>
      </c>
      <c r="H67" s="554">
        <v>57.629739377811582</v>
      </c>
      <c r="I67" s="555">
        <v>61.966502103545913</v>
      </c>
      <c r="J67" s="556">
        <v>67.297991274500774</v>
      </c>
      <c r="K67" s="557">
        <v>64.705893460169548</v>
      </c>
    </row>
    <row r="68" spans="7:11" x14ac:dyDescent="0.35">
      <c r="G68" s="558"/>
    </row>
    <row r="69" spans="7:11" x14ac:dyDescent="0.35">
      <c r="G69" s="559" t="s">
        <v>71</v>
      </c>
    </row>
    <row r="70" spans="7:11" x14ac:dyDescent="0.35">
      <c r="G70" s="560" t="s">
        <v>72</v>
      </c>
      <c r="H70" s="561">
        <v>61.766723050137351</v>
      </c>
      <c r="I70" s="562">
        <v>64.385557854523341</v>
      </c>
      <c r="J70" s="563">
        <v>71.175475511558844</v>
      </c>
      <c r="K70" s="564">
        <v>68.200860041512797</v>
      </c>
    </row>
    <row r="71" spans="7:11" x14ac:dyDescent="0.35">
      <c r="G71" s="565" t="s">
        <v>73</v>
      </c>
      <c r="H71" s="566">
        <v>64.173584010162017</v>
      </c>
      <c r="I71" s="567">
        <v>68.069589964962475</v>
      </c>
      <c r="J71" s="568">
        <v>65.220858666011367</v>
      </c>
      <c r="K71" s="569">
        <v>66.448225383567888</v>
      </c>
    </row>
    <row r="72" spans="7:11" x14ac:dyDescent="0.35">
      <c r="G72" s="570" t="s">
        <v>74</v>
      </c>
      <c r="H72" s="571">
        <v>67.093757183946252</v>
      </c>
      <c r="I72" s="572">
        <v>59.908201306838748</v>
      </c>
      <c r="J72" s="573">
        <v>59.250895071315227</v>
      </c>
      <c r="K72" s="574">
        <v>59.700117279180937</v>
      </c>
    </row>
    <row r="73" spans="7:11" x14ac:dyDescent="0.35">
      <c r="G73" s="575" t="s">
        <v>75</v>
      </c>
      <c r="H73" s="576">
        <v>64.992712995091622</v>
      </c>
      <c r="I73" s="577">
        <v>57.473781730261507</v>
      </c>
      <c r="J73" s="578">
        <v>59.105032266159753</v>
      </c>
      <c r="K73" s="579">
        <v>58.692113645827902</v>
      </c>
    </row>
    <row r="74" spans="7:11" x14ac:dyDescent="0.35">
      <c r="G74" s="580"/>
    </row>
    <row r="75" spans="7:11" x14ac:dyDescent="0.35">
      <c r="G75" s="581" t="s">
        <v>76</v>
      </c>
    </row>
    <row r="76" spans="7:11" x14ac:dyDescent="0.35">
      <c r="G76" s="582" t="s">
        <v>77</v>
      </c>
      <c r="H76" s="583">
        <v>64.888298515669973</v>
      </c>
      <c r="I76" s="584">
        <v>61.784310361465323</v>
      </c>
      <c r="J76" s="585">
        <v>62.017709040232333</v>
      </c>
      <c r="K76" s="586">
        <v>62.004060430897582</v>
      </c>
    </row>
  </sheetData>
  <mergeCells count="1">
    <mergeCell ref="H2:K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76"/>
  <sheetViews>
    <sheetView workbookViewId="0"/>
  </sheetViews>
  <sheetFormatPr defaultRowHeight="14.5" x14ac:dyDescent="0.35"/>
  <sheetData>
    <row r="1" spans="1:11" x14ac:dyDescent="0.35">
      <c r="A1" s="1107" t="str">
        <f>HYPERLINK("[Chapter 4 Terms of Employment.xlsx]Contents!A1", "Return to contents")</f>
        <v>Return to contents</v>
      </c>
      <c r="D1" t="s">
        <v>13</v>
      </c>
    </row>
    <row r="2" spans="1:11" x14ac:dyDescent="0.35">
      <c r="G2" s="587"/>
      <c r="H2" s="4240" t="s">
        <v>1</v>
      </c>
      <c r="I2" s="4241" t="s">
        <v>1</v>
      </c>
      <c r="J2" s="4242" t="s">
        <v>1</v>
      </c>
      <c r="K2" s="4243" t="s">
        <v>1</v>
      </c>
    </row>
    <row r="3" spans="1:11" x14ac:dyDescent="0.35">
      <c r="G3" s="588"/>
      <c r="H3" s="589" t="s">
        <v>2</v>
      </c>
      <c r="I3" s="590" t="s">
        <v>3</v>
      </c>
      <c r="J3" s="591" t="s">
        <v>4</v>
      </c>
      <c r="K3" s="592" t="s">
        <v>18</v>
      </c>
    </row>
    <row r="4" spans="1:11" x14ac:dyDescent="0.35">
      <c r="G4" s="593" t="s">
        <v>19</v>
      </c>
      <c r="H4" s="594"/>
      <c r="I4" s="595"/>
      <c r="J4" s="596"/>
      <c r="K4" s="597"/>
    </row>
    <row r="5" spans="1:11" x14ac:dyDescent="0.35">
      <c r="G5" s="598" t="s">
        <v>20</v>
      </c>
      <c r="H5" s="599">
        <v>19.453172361347871</v>
      </c>
      <c r="I5" s="600">
        <v>12.54840459655143</v>
      </c>
      <c r="J5" s="601">
        <v>19.83767161302152</v>
      </c>
      <c r="K5" s="602">
        <v>17.166394286457049</v>
      </c>
    </row>
    <row r="6" spans="1:11" x14ac:dyDescent="0.35">
      <c r="G6" s="603" t="s">
        <v>21</v>
      </c>
      <c r="H6" s="604">
        <v>16.134616567469461</v>
      </c>
      <c r="I6" s="605">
        <v>16.148922225308809</v>
      </c>
      <c r="J6" s="606">
        <v>15.96805351257758</v>
      </c>
      <c r="K6" s="607">
        <v>16.045204138323282</v>
      </c>
    </row>
    <row r="7" spans="1:11" x14ac:dyDescent="0.35">
      <c r="G7" s="608"/>
    </row>
    <row r="8" spans="1:11" x14ac:dyDescent="0.35">
      <c r="G8" s="609" t="s">
        <v>22</v>
      </c>
    </row>
    <row r="9" spans="1:11" x14ac:dyDescent="0.35">
      <c r="G9" s="610" t="s">
        <v>23</v>
      </c>
      <c r="H9" s="611">
        <v>24.444809040409769</v>
      </c>
      <c r="I9" s="612">
        <v>16.319688068171789</v>
      </c>
      <c r="J9" s="613">
        <v>23.564076126529908</v>
      </c>
      <c r="K9" s="614">
        <v>21.027617422897499</v>
      </c>
    </row>
    <row r="10" spans="1:11" x14ac:dyDescent="0.35">
      <c r="G10" s="615" t="s">
        <v>24</v>
      </c>
      <c r="H10" s="616">
        <v>15.488618008630089</v>
      </c>
      <c r="I10" s="617">
        <v>14.067338821261909</v>
      </c>
      <c r="J10" s="618">
        <v>15.060969917653379</v>
      </c>
      <c r="K10" s="619">
        <v>14.652842158367431</v>
      </c>
    </row>
    <row r="11" spans="1:11" x14ac:dyDescent="0.35">
      <c r="G11" s="620" t="s">
        <v>25</v>
      </c>
      <c r="H11" s="621">
        <v>12.42572464783445</v>
      </c>
      <c r="I11" s="622">
        <v>13.168128875638629</v>
      </c>
      <c r="J11" s="623">
        <v>14.853858584215031</v>
      </c>
      <c r="K11" s="624">
        <v>14.196467502979759</v>
      </c>
    </row>
    <row r="12" spans="1:11" x14ac:dyDescent="0.35">
      <c r="G12" s="625"/>
    </row>
    <row r="13" spans="1:11" x14ac:dyDescent="0.35">
      <c r="G13" s="626" t="s">
        <v>26</v>
      </c>
    </row>
    <row r="14" spans="1:11" x14ac:dyDescent="0.35">
      <c r="G14" s="627" t="s">
        <v>27</v>
      </c>
      <c r="H14" s="628">
        <v>21.63266142333006</v>
      </c>
      <c r="I14" s="629">
        <v>11.299320412410481</v>
      </c>
      <c r="J14" s="630">
        <v>9.227870766936352</v>
      </c>
      <c r="K14" s="631">
        <v>10.450153071880271</v>
      </c>
    </row>
    <row r="15" spans="1:11" x14ac:dyDescent="0.35">
      <c r="G15" s="632" t="s">
        <v>28</v>
      </c>
      <c r="H15" s="633">
        <v>18.6957775156616</v>
      </c>
      <c r="I15" s="634">
        <v>13.180301613294199</v>
      </c>
      <c r="J15" s="635">
        <v>19.847531865768069</v>
      </c>
      <c r="K15" s="636">
        <v>17.230040021123351</v>
      </c>
    </row>
    <row r="16" spans="1:11" x14ac:dyDescent="0.35">
      <c r="G16" s="637" t="s">
        <v>29</v>
      </c>
      <c r="H16" s="638">
        <v>16.350167925279209</v>
      </c>
      <c r="I16" s="639">
        <v>15.377609988341639</v>
      </c>
      <c r="J16" s="640">
        <v>17.588774550205791</v>
      </c>
      <c r="K16" s="641">
        <v>16.654965045206279</v>
      </c>
    </row>
    <row r="17" spans="7:11" x14ac:dyDescent="0.35">
      <c r="G17" s="642" t="s">
        <v>30</v>
      </c>
      <c r="H17" s="643">
        <v>13.098889872024429</v>
      </c>
      <c r="I17" s="644">
        <v>21.138460502075461</v>
      </c>
      <c r="J17" s="645">
        <v>21.94264801544465</v>
      </c>
      <c r="K17" s="646">
        <v>21.507857847510039</v>
      </c>
    </row>
    <row r="18" spans="7:11" x14ac:dyDescent="0.35">
      <c r="G18" s="647"/>
    </row>
    <row r="19" spans="7:11" x14ac:dyDescent="0.35">
      <c r="G19" s="648" t="s">
        <v>31</v>
      </c>
    </row>
    <row r="20" spans="7:11" x14ac:dyDescent="0.35">
      <c r="G20" s="649" t="s">
        <v>32</v>
      </c>
      <c r="H20" s="650">
        <v>20.026049123162949</v>
      </c>
      <c r="I20" s="651">
        <v>19.190115631835031</v>
      </c>
      <c r="J20" s="652">
        <v>21.332943837225919</v>
      </c>
      <c r="K20" s="653">
        <v>20.593059632964579</v>
      </c>
    </row>
    <row r="21" spans="7:11" x14ac:dyDescent="0.35">
      <c r="G21" s="654" t="s">
        <v>33</v>
      </c>
      <c r="H21" s="655">
        <v>17.41340189558133</v>
      </c>
      <c r="I21" s="656">
        <v>13.609965055621879</v>
      </c>
      <c r="J21" s="657">
        <v>17.243934035343589</v>
      </c>
      <c r="K21" s="658">
        <v>15.81509655702339</v>
      </c>
    </row>
    <row r="22" spans="7:11" x14ac:dyDescent="0.35">
      <c r="G22" s="659"/>
    </row>
    <row r="23" spans="7:11" x14ac:dyDescent="0.35">
      <c r="G23" s="660" t="s">
        <v>34</v>
      </c>
    </row>
    <row r="24" spans="7:11" x14ac:dyDescent="0.35">
      <c r="G24" s="661" t="s">
        <v>35</v>
      </c>
      <c r="H24" s="662">
        <v>17.519870966638461</v>
      </c>
      <c r="I24" s="663">
        <v>10.64494252633467</v>
      </c>
      <c r="J24" s="664">
        <v>18.098925636903019</v>
      </c>
      <c r="K24" s="665">
        <v>15.49736285575778</v>
      </c>
    </row>
    <row r="25" spans="7:11" x14ac:dyDescent="0.35">
      <c r="G25" s="666" t="s">
        <v>36</v>
      </c>
      <c r="H25" s="667">
        <v>18.127956297742251</v>
      </c>
      <c r="I25" s="668">
        <v>17.991582553164459</v>
      </c>
      <c r="J25" s="669">
        <v>17.11515006226346</v>
      </c>
      <c r="K25" s="670">
        <v>17.53029233114248</v>
      </c>
    </row>
    <row r="26" spans="7:11" x14ac:dyDescent="0.35">
      <c r="G26" s="671"/>
    </row>
    <row r="27" spans="7:11" x14ac:dyDescent="0.35">
      <c r="G27" s="672" t="s">
        <v>37</v>
      </c>
    </row>
    <row r="28" spans="7:11" x14ac:dyDescent="0.35">
      <c r="G28" s="673" t="s">
        <v>38</v>
      </c>
      <c r="H28" s="674">
        <v>21.548470473257751</v>
      </c>
      <c r="I28" s="675">
        <v>16.840601958770439</v>
      </c>
      <c r="J28" s="676">
        <v>20.544702453541809</v>
      </c>
      <c r="K28" s="677">
        <v>19.127819652838799</v>
      </c>
    </row>
    <row r="29" spans="7:11" x14ac:dyDescent="0.35">
      <c r="G29" s="678" t="s">
        <v>39</v>
      </c>
      <c r="H29" s="679">
        <v>12.782555581264541</v>
      </c>
      <c r="I29" s="680">
        <v>8.9071466370364991</v>
      </c>
      <c r="J29" s="681">
        <v>12.268754255012791</v>
      </c>
      <c r="K29" s="682">
        <v>11.033521475844109</v>
      </c>
    </row>
    <row r="30" spans="7:11" x14ac:dyDescent="0.35">
      <c r="G30" s="683"/>
    </row>
    <row r="31" spans="7:11" x14ac:dyDescent="0.35">
      <c r="G31" s="684" t="s">
        <v>40</v>
      </c>
    </row>
    <row r="32" spans="7:11" x14ac:dyDescent="0.35">
      <c r="G32" s="685" t="s">
        <v>41</v>
      </c>
      <c r="H32" s="686">
        <v>16.08529441375287</v>
      </c>
      <c r="I32" s="687">
        <v>11.852469318770581</v>
      </c>
      <c r="J32" s="688">
        <v>17.39620123201075</v>
      </c>
      <c r="K32" s="689">
        <v>15.29745619063727</v>
      </c>
    </row>
    <row r="33" spans="7:11" x14ac:dyDescent="0.35">
      <c r="G33" s="690" t="s">
        <v>42</v>
      </c>
      <c r="H33" s="691">
        <v>24.309984673267131</v>
      </c>
      <c r="I33" s="692">
        <v>23.28380831962345</v>
      </c>
      <c r="J33" s="693">
        <v>20.61104883559976</v>
      </c>
      <c r="K33" s="694">
        <v>21.859792460096589</v>
      </c>
    </row>
    <row r="34" spans="7:11" x14ac:dyDescent="0.35">
      <c r="G34" s="695"/>
    </row>
    <row r="35" spans="7:11" x14ac:dyDescent="0.35">
      <c r="G35" s="696" t="s">
        <v>43</v>
      </c>
    </row>
    <row r="36" spans="7:11" x14ac:dyDescent="0.35">
      <c r="G36" s="697" t="s">
        <v>44</v>
      </c>
      <c r="H36" s="698">
        <v>24.447081365788801</v>
      </c>
      <c r="I36" s="699">
        <v>8.2026136236332476</v>
      </c>
      <c r="J36" s="700">
        <v>19.48312093260855</v>
      </c>
      <c r="K36" s="701">
        <v>16.1950736608966</v>
      </c>
    </row>
    <row r="37" spans="7:11" x14ac:dyDescent="0.35">
      <c r="G37" s="702" t="s">
        <v>45</v>
      </c>
      <c r="H37" s="703">
        <v>15.428588509815439</v>
      </c>
      <c r="I37" s="704">
        <v>12.704646065343921</v>
      </c>
      <c r="J37" s="705">
        <v>18.456462720261872</v>
      </c>
      <c r="K37" s="706">
        <v>15.94197472915252</v>
      </c>
    </row>
    <row r="38" spans="7:11" x14ac:dyDescent="0.35">
      <c r="G38" s="707" t="s">
        <v>46</v>
      </c>
      <c r="H38" s="708">
        <v>16.063206354363949</v>
      </c>
      <c r="I38" s="709">
        <v>22.362573840029501</v>
      </c>
      <c r="J38" s="710">
        <v>15.491199130678069</v>
      </c>
      <c r="K38" s="711">
        <v>18.21416033774435</v>
      </c>
    </row>
    <row r="39" spans="7:11" x14ac:dyDescent="0.35">
      <c r="G39" s="712"/>
    </row>
    <row r="40" spans="7:11" x14ac:dyDescent="0.35">
      <c r="G40" s="713" t="s">
        <v>47</v>
      </c>
    </row>
    <row r="41" spans="7:11" x14ac:dyDescent="0.35">
      <c r="G41" s="714" t="s">
        <v>48</v>
      </c>
      <c r="H41" s="715">
        <v>27.45893718037631</v>
      </c>
      <c r="I41" s="716">
        <v>22.16653812930139</v>
      </c>
      <c r="J41" s="717">
        <v>20.771872643473341</v>
      </c>
      <c r="K41" s="718">
        <v>21.54946692735167</v>
      </c>
    </row>
    <row r="42" spans="7:11" x14ac:dyDescent="0.35">
      <c r="G42" s="719" t="s">
        <v>49</v>
      </c>
      <c r="H42" s="720">
        <v>17.396750875714041</v>
      </c>
      <c r="I42" s="721">
        <v>15.20707947504658</v>
      </c>
      <c r="J42" s="722">
        <v>20.61705930104462</v>
      </c>
      <c r="K42" s="723">
        <v>18.69958201251892</v>
      </c>
    </row>
    <row r="43" spans="7:11" x14ac:dyDescent="0.35">
      <c r="G43" s="724" t="s">
        <v>50</v>
      </c>
      <c r="H43" s="725">
        <v>11.73543318197347</v>
      </c>
      <c r="I43" s="726">
        <v>7.8793072724043771</v>
      </c>
      <c r="J43" s="727">
        <v>13.669074106487241</v>
      </c>
      <c r="K43" s="728">
        <v>11.339158665524129</v>
      </c>
    </row>
    <row r="44" spans="7:11" x14ac:dyDescent="0.35">
      <c r="G44" s="729"/>
    </row>
    <row r="45" spans="7:11" x14ac:dyDescent="0.35">
      <c r="G45" s="730" t="s">
        <v>51</v>
      </c>
    </row>
    <row r="46" spans="7:11" x14ac:dyDescent="0.35">
      <c r="G46" s="731" t="s">
        <v>52</v>
      </c>
      <c r="H46" s="732">
        <v>21.737429824922661</v>
      </c>
      <c r="I46" s="733">
        <v>18.644358639306091</v>
      </c>
      <c r="J46" s="734">
        <v>23.321015652458591</v>
      </c>
      <c r="K46" s="735">
        <v>22.1538142500352</v>
      </c>
    </row>
    <row r="47" spans="7:11" x14ac:dyDescent="0.35">
      <c r="G47" s="736" t="s">
        <v>53</v>
      </c>
      <c r="H47" s="737">
        <v>33.430889992813903</v>
      </c>
      <c r="I47" s="738">
        <v>15.987310276960001</v>
      </c>
      <c r="J47" s="739">
        <v>25.57776171547134</v>
      </c>
      <c r="K47" s="740">
        <v>21.82011334181524</v>
      </c>
    </row>
    <row r="48" spans="7:11" x14ac:dyDescent="0.35">
      <c r="G48" s="741" t="s">
        <v>54</v>
      </c>
      <c r="H48" s="742">
        <v>8.9290754067090745</v>
      </c>
      <c r="I48" s="743">
        <v>10.51000941190153</v>
      </c>
      <c r="J48" s="744">
        <v>14.35960988649323</v>
      </c>
      <c r="K48" s="745">
        <v>12.546770046103561</v>
      </c>
    </row>
    <row r="49" spans="7:11" x14ac:dyDescent="0.35">
      <c r="G49" s="746" t="s">
        <v>55</v>
      </c>
      <c r="H49" s="747">
        <v>5.3086908888454669</v>
      </c>
      <c r="I49" s="748">
        <v>12.82254555555901</v>
      </c>
      <c r="J49" s="749">
        <v>10.86757619321261</v>
      </c>
      <c r="K49" s="750">
        <v>11.568558838391249</v>
      </c>
    </row>
    <row r="50" spans="7:11" x14ac:dyDescent="0.35">
      <c r="G50" s="751" t="s">
        <v>56</v>
      </c>
      <c r="H50" s="752">
        <v>15.27654159484554</v>
      </c>
      <c r="I50" s="753">
        <v>17.260672660638171</v>
      </c>
      <c r="J50" s="754">
        <v>15.83605821004838</v>
      </c>
      <c r="K50" s="755">
        <v>16.353234825166659</v>
      </c>
    </row>
    <row r="51" spans="7:11" x14ac:dyDescent="0.35">
      <c r="G51" s="756"/>
    </row>
    <row r="52" spans="7:11" x14ac:dyDescent="0.35">
      <c r="G52" s="757" t="s">
        <v>57</v>
      </c>
    </row>
    <row r="53" spans="7:11" x14ac:dyDescent="0.35">
      <c r="G53" s="758" t="s">
        <v>58</v>
      </c>
      <c r="H53" s="759">
        <v>6.4830564654608427</v>
      </c>
      <c r="I53" s="760">
        <v>9.2383149633540711</v>
      </c>
      <c r="J53" s="761">
        <v>14.00572682726887</v>
      </c>
      <c r="K53" s="762">
        <v>11.914627079198199</v>
      </c>
    </row>
    <row r="54" spans="7:11" x14ac:dyDescent="0.35">
      <c r="G54" s="763" t="s">
        <v>59</v>
      </c>
      <c r="H54" s="764">
        <v>25.26424012136297</v>
      </c>
      <c r="I54" s="765">
        <v>20.28777103572796</v>
      </c>
      <c r="J54" s="766">
        <v>18.717271274913742</v>
      </c>
      <c r="K54" s="767">
        <v>19.509230832123631</v>
      </c>
    </row>
    <row r="55" spans="7:11" x14ac:dyDescent="0.35">
      <c r="G55" s="768" t="s">
        <v>60</v>
      </c>
      <c r="H55" s="769">
        <v>28.949176204520001</v>
      </c>
      <c r="I55" s="770">
        <v>23.5434680490368</v>
      </c>
      <c r="J55" s="771">
        <v>27.42768209637256</v>
      </c>
      <c r="K55" s="772">
        <v>26.16360107733599</v>
      </c>
    </row>
    <row r="56" spans="7:11" x14ac:dyDescent="0.35">
      <c r="G56" s="773"/>
    </row>
    <row r="57" spans="7:11" x14ac:dyDescent="0.35">
      <c r="G57" s="774" t="s">
        <v>61</v>
      </c>
    </row>
    <row r="58" spans="7:11" x14ac:dyDescent="0.35">
      <c r="G58" s="775" t="s">
        <v>62</v>
      </c>
      <c r="H58" s="776">
        <v>26.45699012233165</v>
      </c>
      <c r="I58" s="777">
        <v>17.68140471138609</v>
      </c>
      <c r="J58" s="778">
        <v>23.042041265878161</v>
      </c>
      <c r="K58" s="779">
        <v>21.021936241193071</v>
      </c>
    </row>
    <row r="59" spans="7:11" x14ac:dyDescent="0.35">
      <c r="G59" s="780" t="s">
        <v>63</v>
      </c>
      <c r="H59" s="781">
        <v>24.717190880286189</v>
      </c>
      <c r="I59" s="782">
        <v>20.98123534396461</v>
      </c>
      <c r="J59" s="783">
        <v>19.63642235785597</v>
      </c>
      <c r="K59" s="784">
        <v>20.215201151429039</v>
      </c>
    </row>
    <row r="60" spans="7:11" x14ac:dyDescent="0.35">
      <c r="G60" s="785" t="s">
        <v>64</v>
      </c>
      <c r="H60" s="786">
        <v>10.18540774230177</v>
      </c>
      <c r="I60" s="787">
        <v>11.10465964607341</v>
      </c>
      <c r="J60" s="788">
        <v>14.81573368094117</v>
      </c>
      <c r="K60" s="789">
        <v>13.214688455538941</v>
      </c>
    </row>
    <row r="61" spans="7:11" x14ac:dyDescent="0.35">
      <c r="G61" s="790"/>
    </row>
    <row r="62" spans="7:11" x14ac:dyDescent="0.35">
      <c r="G62" s="791" t="s">
        <v>65</v>
      </c>
    </row>
    <row r="63" spans="7:11" x14ac:dyDescent="0.35">
      <c r="G63" s="792" t="s">
        <v>66</v>
      </c>
      <c r="H63" s="793">
        <v>15.36767539931324</v>
      </c>
      <c r="I63" s="794">
        <v>22.09779418439259</v>
      </c>
      <c r="J63" s="795">
        <v>24.254707302377181</v>
      </c>
      <c r="K63" s="796">
        <v>23.52998493540731</v>
      </c>
    </row>
    <row r="64" spans="7:11" x14ac:dyDescent="0.35">
      <c r="G64" s="797" t="s">
        <v>67</v>
      </c>
      <c r="H64" s="798">
        <v>23.92048577988006</v>
      </c>
      <c r="I64" s="799">
        <v>9.2599924031783694</v>
      </c>
      <c r="J64" s="800">
        <v>18.593082013709541</v>
      </c>
      <c r="K64" s="801">
        <v>14.72265198410857</v>
      </c>
    </row>
    <row r="65" spans="7:11" x14ac:dyDescent="0.35">
      <c r="G65" s="802" t="s">
        <v>68</v>
      </c>
      <c r="H65" s="803">
        <v>27.33998349167053</v>
      </c>
      <c r="I65" s="804">
        <v>20.56134175026002</v>
      </c>
      <c r="J65" s="805">
        <v>15.653139038792871</v>
      </c>
      <c r="K65" s="806">
        <v>18.08285448519905</v>
      </c>
    </row>
    <row r="66" spans="7:11" x14ac:dyDescent="0.35">
      <c r="G66" s="807" t="s">
        <v>69</v>
      </c>
      <c r="H66" s="808">
        <v>9.1782673435661231</v>
      </c>
      <c r="I66" s="809">
        <v>17.27616604095611</v>
      </c>
      <c r="J66" s="810">
        <v>15.245070774838171</v>
      </c>
      <c r="K66" s="811">
        <v>15.874245157168669</v>
      </c>
    </row>
    <row r="67" spans="7:11" x14ac:dyDescent="0.35">
      <c r="G67" s="812" t="s">
        <v>70</v>
      </c>
      <c r="H67" s="813">
        <v>13.47274418055092</v>
      </c>
      <c r="I67" s="814">
        <v>5.9067380205149416</v>
      </c>
      <c r="J67" s="815">
        <v>13.18331327957311</v>
      </c>
      <c r="K67" s="816">
        <v>10.032591949560249</v>
      </c>
    </row>
    <row r="68" spans="7:11" x14ac:dyDescent="0.35">
      <c r="G68" s="817"/>
    </row>
    <row r="69" spans="7:11" x14ac:dyDescent="0.35">
      <c r="G69" s="818" t="s">
        <v>71</v>
      </c>
    </row>
    <row r="70" spans="7:11" x14ac:dyDescent="0.35">
      <c r="G70" s="819" t="s">
        <v>72</v>
      </c>
      <c r="H70" s="820">
        <v>19.294170306827638</v>
      </c>
      <c r="I70" s="821">
        <v>12.46601345589807</v>
      </c>
      <c r="J70" s="822">
        <v>13.4092395836539</v>
      </c>
      <c r="K70" s="823">
        <v>13.17233288372125</v>
      </c>
    </row>
    <row r="71" spans="7:11" x14ac:dyDescent="0.35">
      <c r="G71" s="824" t="s">
        <v>73</v>
      </c>
      <c r="H71" s="825">
        <v>9.0219390278100349</v>
      </c>
      <c r="I71" s="826">
        <v>12.06483086309866</v>
      </c>
      <c r="J71" s="827">
        <v>12.650981983541771</v>
      </c>
      <c r="K71" s="828">
        <v>12.30913492437438</v>
      </c>
    </row>
    <row r="72" spans="7:11" x14ac:dyDescent="0.35">
      <c r="G72" s="829" t="s">
        <v>74</v>
      </c>
      <c r="H72" s="830">
        <v>18.855558551855861</v>
      </c>
      <c r="I72" s="831">
        <v>11.01961482534713</v>
      </c>
      <c r="J72" s="832">
        <v>20.802966814208482</v>
      </c>
      <c r="K72" s="833">
        <v>17.12931089927504</v>
      </c>
    </row>
    <row r="73" spans="7:11" x14ac:dyDescent="0.35">
      <c r="G73" s="834" t="s">
        <v>75</v>
      </c>
      <c r="H73" s="835">
        <v>21.195736590339969</v>
      </c>
      <c r="I73" s="836">
        <v>18.311756406824038</v>
      </c>
      <c r="J73" s="837">
        <v>20.48763669736962</v>
      </c>
      <c r="K73" s="838">
        <v>19.728874623176701</v>
      </c>
    </row>
    <row r="74" spans="7:11" x14ac:dyDescent="0.35">
      <c r="G74" s="839"/>
    </row>
    <row r="75" spans="7:11" x14ac:dyDescent="0.35">
      <c r="G75" s="840" t="s">
        <v>76</v>
      </c>
    </row>
    <row r="76" spans="7:11" x14ac:dyDescent="0.35">
      <c r="G76" s="841" t="s">
        <v>77</v>
      </c>
      <c r="H76" s="842">
        <v>17.850502917708951</v>
      </c>
      <c r="I76" s="843">
        <v>14.410411109700011</v>
      </c>
      <c r="J76" s="844">
        <v>17.990717100262369</v>
      </c>
      <c r="K76" s="845">
        <v>16.613949868594329</v>
      </c>
    </row>
  </sheetData>
  <mergeCells count="1">
    <mergeCell ref="H2:K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76"/>
  <sheetViews>
    <sheetView workbookViewId="0"/>
  </sheetViews>
  <sheetFormatPr defaultRowHeight="14.5" x14ac:dyDescent="0.35"/>
  <sheetData>
    <row r="1" spans="1:11" x14ac:dyDescent="0.35">
      <c r="A1" s="1108" t="str">
        <f>HYPERLINK("[Chapter 4 Terms of Employment.xlsx]Contents!A1", "Return to contents")</f>
        <v>Return to contents</v>
      </c>
      <c r="D1" t="s">
        <v>16</v>
      </c>
    </row>
    <row r="2" spans="1:11" x14ac:dyDescent="0.35">
      <c r="G2" s="846"/>
      <c r="H2" s="4244" t="s">
        <v>1</v>
      </c>
      <c r="I2" s="4245" t="s">
        <v>1</v>
      </c>
      <c r="J2" s="4246" t="s">
        <v>1</v>
      </c>
      <c r="K2" s="4247" t="s">
        <v>1</v>
      </c>
    </row>
    <row r="3" spans="1:11" x14ac:dyDescent="0.35">
      <c r="G3" s="847"/>
      <c r="H3" s="848" t="s">
        <v>2</v>
      </c>
      <c r="I3" s="849" t="s">
        <v>3</v>
      </c>
      <c r="J3" s="850" t="s">
        <v>4</v>
      </c>
      <c r="K3" s="851" t="s">
        <v>18</v>
      </c>
    </row>
    <row r="4" spans="1:11" x14ac:dyDescent="0.35">
      <c r="G4" s="852" t="s">
        <v>19</v>
      </c>
      <c r="H4" s="853"/>
      <c r="I4" s="854"/>
      <c r="J4" s="855"/>
      <c r="K4" s="856"/>
    </row>
    <row r="5" spans="1:11" x14ac:dyDescent="0.35">
      <c r="G5" s="857" t="s">
        <v>20</v>
      </c>
      <c r="H5" s="858">
        <v>16.76549291901863</v>
      </c>
      <c r="I5" s="859">
        <v>11.51521469179084</v>
      </c>
      <c r="J5" s="860">
        <v>16.040135266534509</v>
      </c>
      <c r="K5" s="861">
        <v>14.405979816697201</v>
      </c>
    </row>
    <row r="6" spans="1:11" x14ac:dyDescent="0.35">
      <c r="G6" s="862" t="s">
        <v>21</v>
      </c>
      <c r="H6" s="863">
        <v>13.54272893513032</v>
      </c>
      <c r="I6" s="864">
        <v>12.162931478739671</v>
      </c>
      <c r="J6" s="865">
        <v>8.942763883909878</v>
      </c>
      <c r="K6" s="866">
        <v>10.35857831508854</v>
      </c>
    </row>
    <row r="7" spans="1:11" x14ac:dyDescent="0.35">
      <c r="G7" s="867"/>
    </row>
    <row r="8" spans="1:11" x14ac:dyDescent="0.35">
      <c r="G8" s="868" t="s">
        <v>22</v>
      </c>
    </row>
    <row r="9" spans="1:11" x14ac:dyDescent="0.35">
      <c r="G9" s="869" t="s">
        <v>23</v>
      </c>
      <c r="H9" s="870">
        <v>21.76526668696658</v>
      </c>
      <c r="I9" s="871">
        <v>11.001158164767411</v>
      </c>
      <c r="J9" s="872">
        <v>16.929221587822958</v>
      </c>
      <c r="K9" s="873">
        <v>14.968459017237549</v>
      </c>
    </row>
    <row r="10" spans="1:11" x14ac:dyDescent="0.35">
      <c r="G10" s="874" t="s">
        <v>24</v>
      </c>
      <c r="H10" s="875">
        <v>12.32377261040059</v>
      </c>
      <c r="I10" s="876">
        <v>12.26667318593555</v>
      </c>
      <c r="J10" s="877">
        <v>10.94829368986845</v>
      </c>
      <c r="K10" s="878">
        <v>11.54056720200238</v>
      </c>
    </row>
    <row r="11" spans="1:11" x14ac:dyDescent="0.35">
      <c r="G11" s="879" t="s">
        <v>25</v>
      </c>
      <c r="H11" s="880">
        <v>10.625446753808969</v>
      </c>
      <c r="I11" s="881">
        <v>12.698377601662839</v>
      </c>
      <c r="J11" s="882">
        <v>9.4752526114287825</v>
      </c>
      <c r="K11" s="883">
        <v>10.63740415641189</v>
      </c>
    </row>
    <row r="12" spans="1:11" x14ac:dyDescent="0.35">
      <c r="G12" s="884"/>
    </row>
    <row r="13" spans="1:11" x14ac:dyDescent="0.35">
      <c r="G13" s="885" t="s">
        <v>26</v>
      </c>
    </row>
    <row r="14" spans="1:11" x14ac:dyDescent="0.35">
      <c r="G14" s="886" t="s">
        <v>27</v>
      </c>
      <c r="H14" s="887">
        <v>4.368888423515406</v>
      </c>
      <c r="I14" s="888">
        <v>8.5714734563285191</v>
      </c>
      <c r="J14" s="889">
        <v>4.5180318318391981</v>
      </c>
      <c r="K14" s="890">
        <v>6.1330962462453087</v>
      </c>
    </row>
    <row r="15" spans="1:11" x14ac:dyDescent="0.35">
      <c r="G15" s="891" t="s">
        <v>28</v>
      </c>
      <c r="H15" s="892">
        <v>17.832395068372129</v>
      </c>
      <c r="I15" s="893">
        <v>10.688351019722949</v>
      </c>
      <c r="J15" s="894">
        <v>14.628624388608131</v>
      </c>
      <c r="K15" s="895">
        <v>13.18901198986738</v>
      </c>
    </row>
    <row r="16" spans="1:11" x14ac:dyDescent="0.35">
      <c r="G16" s="896" t="s">
        <v>29</v>
      </c>
      <c r="H16" s="897">
        <v>19.5858984166731</v>
      </c>
      <c r="I16" s="898">
        <v>13.71776588055006</v>
      </c>
      <c r="J16" s="899">
        <v>8.6736767989480139</v>
      </c>
      <c r="K16" s="900">
        <v>11.01621007615779</v>
      </c>
    </row>
    <row r="17" spans="7:11" x14ac:dyDescent="0.35">
      <c r="G17" s="901" t="s">
        <v>30</v>
      </c>
      <c r="H17" s="902">
        <v>9.7288537550194185</v>
      </c>
      <c r="I17" s="903">
        <v>15.15191018206975</v>
      </c>
      <c r="J17" s="904">
        <v>23.14034257913184</v>
      </c>
      <c r="K17" s="905">
        <v>20.561352469659539</v>
      </c>
    </row>
    <row r="18" spans="7:11" x14ac:dyDescent="0.35">
      <c r="G18" s="906"/>
    </row>
    <row r="19" spans="7:11" x14ac:dyDescent="0.35">
      <c r="G19" s="907" t="s">
        <v>31</v>
      </c>
    </row>
    <row r="20" spans="7:11" x14ac:dyDescent="0.35">
      <c r="G20" s="908" t="s">
        <v>32</v>
      </c>
      <c r="H20" s="909">
        <v>19.121697361266971</v>
      </c>
      <c r="I20" s="910">
        <v>20.986299303879111</v>
      </c>
      <c r="J20" s="911">
        <v>17.356575878985002</v>
      </c>
      <c r="K20" s="912">
        <v>18.604590311338431</v>
      </c>
    </row>
    <row r="21" spans="7:11" x14ac:dyDescent="0.35">
      <c r="G21" s="913" t="s">
        <v>33</v>
      </c>
      <c r="H21" s="914">
        <v>14.418219388277789</v>
      </c>
      <c r="I21" s="915">
        <v>10.316100387266269</v>
      </c>
      <c r="J21" s="916">
        <v>11.61796943936235</v>
      </c>
      <c r="K21" s="917">
        <v>11.179469410316679</v>
      </c>
    </row>
    <row r="22" spans="7:11" x14ac:dyDescent="0.35">
      <c r="G22" s="918"/>
    </row>
    <row r="23" spans="7:11" x14ac:dyDescent="0.35">
      <c r="G23" s="919" t="s">
        <v>34</v>
      </c>
    </row>
    <row r="24" spans="7:11" x14ac:dyDescent="0.35">
      <c r="G24" s="920" t="s">
        <v>35</v>
      </c>
      <c r="H24" s="921">
        <v>17.485529468076109</v>
      </c>
      <c r="I24" s="922">
        <v>8.833706322388398</v>
      </c>
      <c r="J24" s="923">
        <v>12.46068814853062</v>
      </c>
      <c r="K24" s="924">
        <v>11.270141998103339</v>
      </c>
    </row>
    <row r="25" spans="7:11" x14ac:dyDescent="0.35">
      <c r="G25" s="925" t="s">
        <v>36</v>
      </c>
      <c r="H25" s="926">
        <v>14.471220442096101</v>
      </c>
      <c r="I25" s="927">
        <v>14.996088093752871</v>
      </c>
      <c r="J25" s="928">
        <v>12.005543800193831</v>
      </c>
      <c r="K25" s="929">
        <v>13.38089518384303</v>
      </c>
    </row>
    <row r="26" spans="7:11" x14ac:dyDescent="0.35">
      <c r="G26" s="930"/>
    </row>
    <row r="27" spans="7:11" x14ac:dyDescent="0.35">
      <c r="G27" s="931" t="s">
        <v>37</v>
      </c>
    </row>
    <row r="28" spans="7:11" x14ac:dyDescent="0.35">
      <c r="G28" s="932" t="s">
        <v>38</v>
      </c>
      <c r="H28" s="933">
        <v>19.18818600528736</v>
      </c>
      <c r="I28" s="934">
        <v>14.26355678789845</v>
      </c>
      <c r="J28" s="935">
        <v>15.00509277524309</v>
      </c>
      <c r="K28" s="936">
        <v>14.81049032926504</v>
      </c>
    </row>
    <row r="29" spans="7:11" x14ac:dyDescent="0.35">
      <c r="G29" s="937" t="s">
        <v>39</v>
      </c>
      <c r="H29" s="938">
        <v>9.7655545157244532</v>
      </c>
      <c r="I29" s="939">
        <v>6.3530807574539772</v>
      </c>
      <c r="J29" s="940">
        <v>7.3876237931157913</v>
      </c>
      <c r="K29" s="941">
        <v>7.088119322881262</v>
      </c>
    </row>
    <row r="30" spans="7:11" x14ac:dyDescent="0.35">
      <c r="G30" s="942"/>
    </row>
    <row r="31" spans="7:11" x14ac:dyDescent="0.35">
      <c r="G31" s="943" t="s">
        <v>40</v>
      </c>
    </row>
    <row r="32" spans="7:11" x14ac:dyDescent="0.35">
      <c r="G32" s="944" t="s">
        <v>41</v>
      </c>
      <c r="H32" s="945">
        <v>14.12495539143058</v>
      </c>
      <c r="I32" s="946">
        <v>12.653757230175421</v>
      </c>
      <c r="J32" s="947">
        <v>13.33194591579664</v>
      </c>
      <c r="K32" s="948">
        <v>13.099916291485201</v>
      </c>
    </row>
    <row r="33" spans="7:11" x14ac:dyDescent="0.35">
      <c r="G33" s="949" t="s">
        <v>42</v>
      </c>
      <c r="H33" s="950">
        <v>19.155493888527069</v>
      </c>
      <c r="I33" s="951">
        <v>9.0237502477043527</v>
      </c>
      <c r="J33" s="952">
        <v>9.6651846484300847</v>
      </c>
      <c r="K33" s="953">
        <v>9.66439394424774</v>
      </c>
    </row>
    <row r="34" spans="7:11" x14ac:dyDescent="0.35">
      <c r="G34" s="954"/>
    </row>
    <row r="35" spans="7:11" x14ac:dyDescent="0.35">
      <c r="G35" s="955" t="s">
        <v>43</v>
      </c>
    </row>
    <row r="36" spans="7:11" x14ac:dyDescent="0.35">
      <c r="G36" s="956" t="s">
        <v>44</v>
      </c>
      <c r="H36" s="957">
        <v>22.330425442322429</v>
      </c>
      <c r="I36" s="958">
        <v>12.959152480650159</v>
      </c>
      <c r="J36" s="959">
        <v>15.120929547649339</v>
      </c>
      <c r="K36" s="960">
        <v>14.64113701469147</v>
      </c>
    </row>
    <row r="37" spans="7:11" x14ac:dyDescent="0.35">
      <c r="G37" s="961" t="s">
        <v>45</v>
      </c>
      <c r="H37" s="962">
        <v>14.94747529522094</v>
      </c>
      <c r="I37" s="963">
        <v>10.35400049107106</v>
      </c>
      <c r="J37" s="964">
        <v>11.53063422610288</v>
      </c>
      <c r="K37" s="965">
        <v>11.1224540792134</v>
      </c>
    </row>
    <row r="38" spans="7:11" x14ac:dyDescent="0.35">
      <c r="G38" s="966" t="s">
        <v>46</v>
      </c>
      <c r="H38" s="967">
        <v>9.8402925577514821</v>
      </c>
      <c r="I38" s="968">
        <v>13.529864155329159</v>
      </c>
      <c r="J38" s="969">
        <v>11.699791357656499</v>
      </c>
      <c r="K38" s="970">
        <v>12.364744131656581</v>
      </c>
    </row>
    <row r="39" spans="7:11" x14ac:dyDescent="0.35">
      <c r="G39" s="971"/>
    </row>
    <row r="40" spans="7:11" x14ac:dyDescent="0.35">
      <c r="G40" s="972" t="s">
        <v>47</v>
      </c>
    </row>
    <row r="41" spans="7:11" x14ac:dyDescent="0.35">
      <c r="G41" s="973" t="s">
        <v>48</v>
      </c>
      <c r="H41" s="974">
        <v>21.855501286574981</v>
      </c>
      <c r="I41" s="975">
        <v>14.77804790558034</v>
      </c>
      <c r="J41" s="976">
        <v>18.657639707274569</v>
      </c>
      <c r="K41" s="977">
        <v>17.120547711295259</v>
      </c>
    </row>
    <row r="42" spans="7:11" x14ac:dyDescent="0.35">
      <c r="G42" s="978" t="s">
        <v>49</v>
      </c>
      <c r="H42" s="979">
        <v>12.374420673409441</v>
      </c>
      <c r="I42" s="980">
        <v>14.09530812230458</v>
      </c>
      <c r="J42" s="981">
        <v>12.610233577171201</v>
      </c>
      <c r="K42" s="982">
        <v>13.111212552554701</v>
      </c>
    </row>
    <row r="43" spans="7:11" x14ac:dyDescent="0.35">
      <c r="G43" s="983" t="s">
        <v>50</v>
      </c>
      <c r="H43" s="984">
        <v>12.36345384268915</v>
      </c>
      <c r="I43" s="985">
        <v>7.8593733318159487</v>
      </c>
      <c r="J43" s="986">
        <v>8.6813356309149654</v>
      </c>
      <c r="K43" s="987">
        <v>8.4606750643022526</v>
      </c>
    </row>
    <row r="44" spans="7:11" x14ac:dyDescent="0.35">
      <c r="G44" s="988"/>
    </row>
    <row r="45" spans="7:11" x14ac:dyDescent="0.35">
      <c r="G45" s="989" t="s">
        <v>51</v>
      </c>
    </row>
    <row r="46" spans="7:11" x14ac:dyDescent="0.35">
      <c r="G46" s="990" t="s">
        <v>52</v>
      </c>
      <c r="H46" s="991">
        <v>25.943786705565309</v>
      </c>
      <c r="I46" s="992">
        <v>25.574185198455549</v>
      </c>
      <c r="J46" s="993">
        <v>21.013890506133141</v>
      </c>
      <c r="K46" s="994">
        <v>22.243120579740619</v>
      </c>
    </row>
    <row r="47" spans="7:11" x14ac:dyDescent="0.35">
      <c r="G47" s="995" t="s">
        <v>53</v>
      </c>
      <c r="H47" s="996">
        <v>26.943552478115318</v>
      </c>
      <c r="I47" s="997">
        <v>11.098978512895281</v>
      </c>
      <c r="J47" s="998">
        <v>13.93672638080381</v>
      </c>
      <c r="K47" s="999">
        <v>13.15399666633034</v>
      </c>
    </row>
    <row r="48" spans="7:11" x14ac:dyDescent="0.35">
      <c r="G48" s="1000" t="s">
        <v>54</v>
      </c>
      <c r="H48" s="1001">
        <v>9.0823167334715027</v>
      </c>
      <c r="I48" s="1002">
        <v>10.66726444813871</v>
      </c>
      <c r="J48" s="1003">
        <v>9.3355456890207069</v>
      </c>
      <c r="K48" s="1004">
        <v>9.9109816551373129</v>
      </c>
    </row>
    <row r="49" spans="7:11" x14ac:dyDescent="0.35">
      <c r="G49" s="1005" t="s">
        <v>55</v>
      </c>
      <c r="H49" s="1006">
        <v>7.7314121419255661</v>
      </c>
      <c r="I49" s="1007">
        <v>13.603240150424529</v>
      </c>
      <c r="J49" s="1008">
        <v>10.379749098369031</v>
      </c>
      <c r="K49" s="1009">
        <v>11.714423574665769</v>
      </c>
    </row>
    <row r="50" spans="7:11" x14ac:dyDescent="0.35">
      <c r="G50" s="1010" t="s">
        <v>56</v>
      </c>
      <c r="H50" s="1011">
        <v>8.1865598929404086</v>
      </c>
      <c r="I50" s="1012">
        <v>8.7641979180375458</v>
      </c>
      <c r="J50" s="1013">
        <v>9.7790704335499079</v>
      </c>
      <c r="K50" s="1014">
        <v>9.3595120944693235</v>
      </c>
    </row>
    <row r="51" spans="7:11" x14ac:dyDescent="0.35">
      <c r="G51" s="1015"/>
    </row>
    <row r="52" spans="7:11" x14ac:dyDescent="0.35">
      <c r="G52" s="1016" t="s">
        <v>57</v>
      </c>
    </row>
    <row r="53" spans="7:11" x14ac:dyDescent="0.35">
      <c r="G53" s="1017" t="s">
        <v>58</v>
      </c>
      <c r="H53" s="1018">
        <v>8.0410870604103568</v>
      </c>
      <c r="I53" s="1019">
        <v>7.7020807498151118</v>
      </c>
      <c r="J53" s="1020">
        <v>7.8944741457401184</v>
      </c>
      <c r="K53" s="1021">
        <v>7.8201464538418852</v>
      </c>
    </row>
    <row r="54" spans="7:11" x14ac:dyDescent="0.35">
      <c r="G54" s="1022" t="s">
        <v>59</v>
      </c>
      <c r="H54" s="1023">
        <v>13.63814144960779</v>
      </c>
      <c r="I54" s="1024">
        <v>16.34251743105305</v>
      </c>
      <c r="J54" s="1025">
        <v>14.489324086187461</v>
      </c>
      <c r="K54" s="1026">
        <v>15.149879514741871</v>
      </c>
    </row>
    <row r="55" spans="7:11" x14ac:dyDescent="0.35">
      <c r="G55" s="1027" t="s">
        <v>60</v>
      </c>
      <c r="H55" s="1028">
        <v>32.293364630611073</v>
      </c>
      <c r="I55" s="1029">
        <v>19.47626954023514</v>
      </c>
      <c r="J55" s="1030">
        <v>22.68387467753271</v>
      </c>
      <c r="K55" s="1031">
        <v>21.896878994149379</v>
      </c>
    </row>
    <row r="56" spans="7:11" x14ac:dyDescent="0.35">
      <c r="G56" s="1032"/>
    </row>
    <row r="57" spans="7:11" x14ac:dyDescent="0.35">
      <c r="G57" s="1033" t="s">
        <v>61</v>
      </c>
    </row>
    <row r="58" spans="7:11" x14ac:dyDescent="0.35">
      <c r="G58" s="1034" t="s">
        <v>62</v>
      </c>
      <c r="H58" s="1035">
        <v>21.827890530667791</v>
      </c>
      <c r="I58" s="1036">
        <v>17.18851828913812</v>
      </c>
      <c r="J58" s="1037">
        <v>15.20560653405532</v>
      </c>
      <c r="K58" s="1038">
        <v>16.186487962489618</v>
      </c>
    </row>
    <row r="59" spans="7:11" x14ac:dyDescent="0.35">
      <c r="G59" s="1039" t="s">
        <v>63</v>
      </c>
      <c r="H59" s="1040">
        <v>20.93166370936672</v>
      </c>
      <c r="I59" s="1041">
        <v>11.11503924497959</v>
      </c>
      <c r="J59" s="1042">
        <v>13.93624779074559</v>
      </c>
      <c r="K59" s="1043">
        <v>13.240902261945189</v>
      </c>
    </row>
    <row r="60" spans="7:11" x14ac:dyDescent="0.35">
      <c r="G60" s="1044" t="s">
        <v>64</v>
      </c>
      <c r="H60" s="1045">
        <v>8.7965065477005702</v>
      </c>
      <c r="I60" s="1046">
        <v>9.9729667243841718</v>
      </c>
      <c r="J60" s="1047">
        <v>10.604776276734579</v>
      </c>
      <c r="K60" s="1048">
        <v>10.307569499151819</v>
      </c>
    </row>
    <row r="61" spans="7:11" x14ac:dyDescent="0.35">
      <c r="G61" s="1049"/>
    </row>
    <row r="62" spans="7:11" x14ac:dyDescent="0.35">
      <c r="G62" s="1050" t="s">
        <v>65</v>
      </c>
    </row>
    <row r="63" spans="7:11" x14ac:dyDescent="0.35">
      <c r="G63" s="1051" t="s">
        <v>66</v>
      </c>
      <c r="H63" s="1052">
        <v>22.175604147794481</v>
      </c>
      <c r="I63" s="1053">
        <v>20.75000556150653</v>
      </c>
      <c r="J63" s="1054">
        <v>19.170241313222199</v>
      </c>
      <c r="K63" s="1055">
        <v>19.597303819323791</v>
      </c>
    </row>
    <row r="64" spans="7:11" x14ac:dyDescent="0.35">
      <c r="G64" s="1056" t="s">
        <v>67</v>
      </c>
      <c r="H64" s="1057">
        <v>12.40005898961719</v>
      </c>
      <c r="I64" s="1058">
        <v>13.84318276485469</v>
      </c>
      <c r="J64" s="1059">
        <v>11.64038480563881</v>
      </c>
      <c r="K64" s="1060">
        <v>12.598110654886471</v>
      </c>
    </row>
    <row r="65" spans="7:11" x14ac:dyDescent="0.35">
      <c r="G65" s="1061" t="s">
        <v>68</v>
      </c>
      <c r="H65" s="1062">
        <v>16.37018576400758</v>
      </c>
      <c r="I65" s="1063">
        <v>9.2363516016900391</v>
      </c>
      <c r="J65" s="1064">
        <v>9.5736410127421347</v>
      </c>
      <c r="K65" s="1065">
        <v>9.6079875490175937</v>
      </c>
    </row>
    <row r="66" spans="7:11" x14ac:dyDescent="0.35">
      <c r="G66" s="1066" t="s">
        <v>69</v>
      </c>
      <c r="H66" s="1067">
        <v>11.191521848909771</v>
      </c>
      <c r="I66" s="1068">
        <v>11.576815603144761</v>
      </c>
      <c r="J66" s="1069">
        <v>13.73555919881426</v>
      </c>
      <c r="K66" s="1070">
        <v>12.788488576260811</v>
      </c>
    </row>
    <row r="67" spans="7:11" x14ac:dyDescent="0.35">
      <c r="G67" s="1071" t="s">
        <v>70</v>
      </c>
      <c r="H67" s="1072">
        <v>13.45158191568415</v>
      </c>
      <c r="I67" s="1073">
        <v>7.5932029285378313</v>
      </c>
      <c r="J67" s="1074">
        <v>6.1078785374265347</v>
      </c>
      <c r="K67" s="1075">
        <v>6.947246920422967</v>
      </c>
    </row>
    <row r="68" spans="7:11" x14ac:dyDescent="0.35">
      <c r="G68" s="1076"/>
    </row>
    <row r="69" spans="7:11" x14ac:dyDescent="0.35">
      <c r="G69" s="1077" t="s">
        <v>71</v>
      </c>
    </row>
    <row r="70" spans="7:11" x14ac:dyDescent="0.35">
      <c r="G70" s="1078" t="s">
        <v>72</v>
      </c>
      <c r="H70" s="1079">
        <v>9.9714455935336073</v>
      </c>
      <c r="I70" s="1080">
        <v>11.554159334676131</v>
      </c>
      <c r="J70" s="1081">
        <v>7.3290923176290077</v>
      </c>
      <c r="K70" s="1082">
        <v>9.0749493809672295</v>
      </c>
    </row>
    <row r="71" spans="7:11" x14ac:dyDescent="0.35">
      <c r="G71" s="1083" t="s">
        <v>73</v>
      </c>
      <c r="H71" s="1084">
        <v>11.51121067788416</v>
      </c>
      <c r="I71" s="1085">
        <v>11.30128706344188</v>
      </c>
      <c r="J71" s="1086">
        <v>12.238783223306211</v>
      </c>
      <c r="K71" s="1087">
        <v>11.813910276061909</v>
      </c>
    </row>
    <row r="72" spans="7:11" x14ac:dyDescent="0.35">
      <c r="G72" s="1088" t="s">
        <v>74</v>
      </c>
      <c r="H72" s="1089">
        <v>16.215443786018149</v>
      </c>
      <c r="I72" s="1090">
        <v>11.01937806601355</v>
      </c>
      <c r="J72" s="1091">
        <v>16.021918496904728</v>
      </c>
      <c r="K72" s="1092">
        <v>14.189908644513251</v>
      </c>
    </row>
    <row r="73" spans="7:11" x14ac:dyDescent="0.35">
      <c r="G73" s="1093" t="s">
        <v>75</v>
      </c>
      <c r="H73" s="1094">
        <v>17.676414533868691</v>
      </c>
      <c r="I73" s="1095">
        <v>12.725414718578961</v>
      </c>
      <c r="J73" s="1096">
        <v>12.67193979805001</v>
      </c>
      <c r="K73" s="1097">
        <v>12.83483244004618</v>
      </c>
    </row>
    <row r="74" spans="7:11" x14ac:dyDescent="0.35">
      <c r="G74" s="1098"/>
    </row>
    <row r="75" spans="7:11" x14ac:dyDescent="0.35">
      <c r="G75" s="1099" t="s">
        <v>76</v>
      </c>
    </row>
    <row r="76" spans="7:11" x14ac:dyDescent="0.35">
      <c r="G76" s="1100" t="s">
        <v>77</v>
      </c>
      <c r="H76" s="1101">
        <v>15.206451932158361</v>
      </c>
      <c r="I76" s="1102">
        <v>11.84912076612075</v>
      </c>
      <c r="J76" s="1103">
        <v>12.659132224113741</v>
      </c>
      <c r="K76" s="1104">
        <v>12.41635084331806</v>
      </c>
    </row>
  </sheetData>
  <mergeCells count="1">
    <mergeCell ref="H2:K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20"/>
  <sheetViews>
    <sheetView workbookViewId="0"/>
  </sheetViews>
  <sheetFormatPr defaultRowHeight="14.5" x14ac:dyDescent="0.35"/>
  <sheetData>
    <row r="1" spans="1:11" x14ac:dyDescent="0.35">
      <c r="A1" s="1184" t="str">
        <f>HYPERLINK("[Chapter 4 Terms of Employment.xlsx]Contents!A1", "Return to contents")</f>
        <v>Return to contents</v>
      </c>
      <c r="D1" t="s">
        <v>86</v>
      </c>
    </row>
    <row r="2" spans="1:11" x14ac:dyDescent="0.35">
      <c r="G2" s="1109"/>
      <c r="H2" s="4248" t="s">
        <v>1</v>
      </c>
      <c r="I2" s="4249" t="s">
        <v>1</v>
      </c>
      <c r="J2" s="4250" t="s">
        <v>1</v>
      </c>
      <c r="K2" s="4251" t="s">
        <v>1</v>
      </c>
    </row>
    <row r="3" spans="1:11" x14ac:dyDescent="0.35">
      <c r="G3" s="1110"/>
      <c r="H3" s="1111" t="s">
        <v>2</v>
      </c>
      <c r="I3" s="1112" t="s">
        <v>3</v>
      </c>
      <c r="J3" s="1113" t="s">
        <v>4</v>
      </c>
      <c r="K3" s="1114" t="s">
        <v>18</v>
      </c>
    </row>
    <row r="4" spans="1:11" x14ac:dyDescent="0.35">
      <c r="G4" s="1115" t="s">
        <v>79</v>
      </c>
      <c r="H4" s="1116"/>
      <c r="I4" s="1117"/>
      <c r="J4" s="1118"/>
      <c r="K4" s="1119"/>
    </row>
    <row r="5" spans="1:11" x14ac:dyDescent="0.35">
      <c r="G5" s="1120" t="s">
        <v>80</v>
      </c>
      <c r="H5" s="1121">
        <v>6.8794417265450338</v>
      </c>
      <c r="I5" s="1122">
        <v>8.0449910441470696</v>
      </c>
      <c r="J5" s="1123">
        <v>5.9906330658721929</v>
      </c>
      <c r="K5" s="1124">
        <v>6.8030435295604876</v>
      </c>
    </row>
    <row r="6" spans="1:11" x14ac:dyDescent="0.35">
      <c r="G6" s="1125" t="s">
        <v>81</v>
      </c>
      <c r="H6" s="1126">
        <v>13.137262332849639</v>
      </c>
      <c r="I6" s="1127">
        <v>15.79661396230931</v>
      </c>
      <c r="J6" s="1128">
        <v>13.7552812914159</v>
      </c>
      <c r="K6" s="1129">
        <v>14.522648331795329</v>
      </c>
    </row>
    <row r="7" spans="1:11" x14ac:dyDescent="0.35">
      <c r="G7" s="1130" t="s">
        <v>82</v>
      </c>
      <c r="H7" s="1131">
        <v>29.564662361235929</v>
      </c>
      <c r="I7" s="1132">
        <v>34.837587562465323</v>
      </c>
      <c r="J7" s="1133">
        <v>32.664114785893872</v>
      </c>
      <c r="K7" s="1134">
        <v>33.416277082883731</v>
      </c>
    </row>
    <row r="8" spans="1:11" x14ac:dyDescent="0.35">
      <c r="G8" s="1135" t="s">
        <v>83</v>
      </c>
      <c r="H8" s="1136">
        <v>50.418633579369398</v>
      </c>
      <c r="I8" s="1137">
        <v>41.320807431078293</v>
      </c>
      <c r="J8" s="1138">
        <v>47.58997085681802</v>
      </c>
      <c r="K8" s="1139">
        <v>45.258031055760448</v>
      </c>
    </row>
    <row r="9" spans="1:11" x14ac:dyDescent="0.35">
      <c r="G9" s="1140"/>
    </row>
    <row r="10" spans="1:11" x14ac:dyDescent="0.35">
      <c r="G10" s="1141" t="s">
        <v>84</v>
      </c>
    </row>
    <row r="11" spans="1:11" x14ac:dyDescent="0.35">
      <c r="G11" s="1142" t="s">
        <v>80</v>
      </c>
      <c r="H11" s="1143">
        <v>7.7486545049740103</v>
      </c>
      <c r="I11" s="1144">
        <v>9.1164296313013278</v>
      </c>
      <c r="J11" s="1145">
        <v>6.9625200782127834</v>
      </c>
      <c r="K11" s="1146">
        <v>7.810425918621851</v>
      </c>
    </row>
    <row r="12" spans="1:11" x14ac:dyDescent="0.35">
      <c r="G12" s="1147" t="s">
        <v>81</v>
      </c>
      <c r="H12" s="1148">
        <v>12.3393911888468</v>
      </c>
      <c r="I12" s="1149">
        <v>14.83353861491946</v>
      </c>
      <c r="J12" s="1150">
        <v>12.39495778279605</v>
      </c>
      <c r="K12" s="1151">
        <v>13.329798776258491</v>
      </c>
    </row>
    <row r="13" spans="1:11" x14ac:dyDescent="0.35">
      <c r="G13" s="1152" t="s">
        <v>82</v>
      </c>
      <c r="H13" s="1153">
        <v>32.349451691195291</v>
      </c>
      <c r="I13" s="1154">
        <v>28.653171576856948</v>
      </c>
      <c r="J13" s="1155">
        <v>29.37902199544342</v>
      </c>
      <c r="K13" s="1156">
        <v>29.17926021601485</v>
      </c>
    </row>
    <row r="14" spans="1:11" x14ac:dyDescent="0.35">
      <c r="G14" s="1157" t="s">
        <v>83</v>
      </c>
      <c r="H14" s="1158">
        <v>47.562502614983913</v>
      </c>
      <c r="I14" s="1159">
        <v>47.396860176922267</v>
      </c>
      <c r="J14" s="1160">
        <v>51.263500143547738</v>
      </c>
      <c r="K14" s="1161">
        <v>49.680515089104823</v>
      </c>
    </row>
    <row r="15" spans="1:11" x14ac:dyDescent="0.35">
      <c r="G15" s="1162"/>
    </row>
    <row r="16" spans="1:11" x14ac:dyDescent="0.35">
      <c r="G16" s="1163" t="s">
        <v>85</v>
      </c>
    </row>
    <row r="17" spans="7:11" x14ac:dyDescent="0.35">
      <c r="G17" s="1164" t="s">
        <v>80</v>
      </c>
      <c r="H17" s="1165">
        <v>7.3345104586822139</v>
      </c>
      <c r="I17" s="1166">
        <v>5.7752554112796393</v>
      </c>
      <c r="J17" s="1167">
        <v>7.1737490762380496</v>
      </c>
      <c r="K17" s="1168">
        <v>6.6410554325133511</v>
      </c>
    </row>
    <row r="18" spans="7:11" x14ac:dyDescent="0.35">
      <c r="G18" s="1169" t="s">
        <v>81</v>
      </c>
      <c r="H18" s="1170">
        <v>15.419285612403479</v>
      </c>
      <c r="I18" s="1171">
        <v>15.176101438680799</v>
      </c>
      <c r="J18" s="1172">
        <v>15.033125048823701</v>
      </c>
      <c r="K18" s="1173">
        <v>15.098284046894181</v>
      </c>
    </row>
    <row r="19" spans="7:11" x14ac:dyDescent="0.35">
      <c r="G19" s="1174" t="s">
        <v>82</v>
      </c>
      <c r="H19" s="1175">
        <v>28.589273606109391</v>
      </c>
      <c r="I19" s="1176">
        <v>32.438862733393911</v>
      </c>
      <c r="J19" s="1177">
        <v>29.80558272117014</v>
      </c>
      <c r="K19" s="1178">
        <v>30.784335012244679</v>
      </c>
    </row>
    <row r="20" spans="7:11" x14ac:dyDescent="0.35">
      <c r="G20" s="1179" t="s">
        <v>83</v>
      </c>
      <c r="H20" s="1180">
        <v>48.656930322804932</v>
      </c>
      <c r="I20" s="1181">
        <v>46.609780416645627</v>
      </c>
      <c r="J20" s="1182">
        <v>47.987543153768101</v>
      </c>
      <c r="K20" s="1183">
        <v>47.476325508347799</v>
      </c>
    </row>
  </sheetData>
  <mergeCells count="1">
    <mergeCell ref="H2:K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K76"/>
  <sheetViews>
    <sheetView workbookViewId="0"/>
  </sheetViews>
  <sheetFormatPr defaultRowHeight="14.5" x14ac:dyDescent="0.35"/>
  <sheetData>
    <row r="1" spans="1:11" x14ac:dyDescent="0.35">
      <c r="A1" s="1962" t="str">
        <f>HYPERLINK("[Chapter 4 Terms of Employment.xlsx]Contents!A1", "Return to contents")</f>
        <v>Return to contents</v>
      </c>
      <c r="D1" t="s">
        <v>87</v>
      </c>
    </row>
    <row r="2" spans="1:11" x14ac:dyDescent="0.35">
      <c r="G2" s="1185"/>
      <c r="H2" s="4252" t="s">
        <v>1</v>
      </c>
      <c r="I2" s="4253" t="s">
        <v>1</v>
      </c>
      <c r="J2" s="4254" t="s">
        <v>1</v>
      </c>
      <c r="K2" s="4255" t="s">
        <v>1</v>
      </c>
    </row>
    <row r="3" spans="1:11" x14ac:dyDescent="0.35">
      <c r="G3" s="1186"/>
      <c r="H3" s="1187" t="s">
        <v>2</v>
      </c>
      <c r="I3" s="1188" t="s">
        <v>3</v>
      </c>
      <c r="J3" s="1189" t="s">
        <v>4</v>
      </c>
      <c r="K3" s="1190" t="s">
        <v>18</v>
      </c>
    </row>
    <row r="4" spans="1:11" x14ac:dyDescent="0.35">
      <c r="G4" s="1191" t="s">
        <v>19</v>
      </c>
      <c r="H4" s="1192"/>
      <c r="I4" s="1193"/>
      <c r="J4" s="1194"/>
      <c r="K4" s="1195"/>
    </row>
    <row r="5" spans="1:11" x14ac:dyDescent="0.35">
      <c r="G5" s="1196" t="s">
        <v>20</v>
      </c>
      <c r="H5" s="1197">
        <v>20.709870665162789</v>
      </c>
      <c r="I5" s="1198">
        <v>28.60723339478939</v>
      </c>
      <c r="J5" s="1199">
        <v>18.75423776778403</v>
      </c>
      <c r="K5" s="1200">
        <v>22.39830618774441</v>
      </c>
    </row>
    <row r="6" spans="1:11" x14ac:dyDescent="0.35">
      <c r="G6" s="1201" t="s">
        <v>21</v>
      </c>
      <c r="H6" s="1202">
        <v>19.275327350743879</v>
      </c>
      <c r="I6" s="1203">
        <v>19.41589536373186</v>
      </c>
      <c r="J6" s="1204">
        <v>20.835837967793701</v>
      </c>
      <c r="K6" s="1205">
        <v>20.221481416493901</v>
      </c>
    </row>
    <row r="7" spans="1:11" x14ac:dyDescent="0.35">
      <c r="G7" s="1206"/>
    </row>
    <row r="8" spans="1:11" x14ac:dyDescent="0.35">
      <c r="G8" s="1207" t="s">
        <v>22</v>
      </c>
    </row>
    <row r="9" spans="1:11" x14ac:dyDescent="0.35">
      <c r="G9" s="1208" t="s">
        <v>23</v>
      </c>
      <c r="H9" s="1209">
        <v>19.600749676848821</v>
      </c>
      <c r="I9" s="1210">
        <v>21.928797713474189</v>
      </c>
      <c r="J9" s="1211">
        <v>21.273724745875711</v>
      </c>
      <c r="K9" s="1212">
        <v>21.45935967627593</v>
      </c>
    </row>
    <row r="10" spans="1:11" x14ac:dyDescent="0.35">
      <c r="G10" s="1213" t="s">
        <v>24</v>
      </c>
      <c r="H10" s="1214">
        <v>21.55159262189721</v>
      </c>
      <c r="I10" s="1215">
        <v>24.358884310050069</v>
      </c>
      <c r="J10" s="1216">
        <v>21.151068555731701</v>
      </c>
      <c r="K10" s="1217">
        <v>22.517119739961249</v>
      </c>
    </row>
    <row r="11" spans="1:11" x14ac:dyDescent="0.35">
      <c r="G11" s="1218" t="s">
        <v>25</v>
      </c>
      <c r="H11" s="1219">
        <v>18.196475593030581</v>
      </c>
      <c r="I11" s="1220">
        <v>26.44961722853207</v>
      </c>
      <c r="J11" s="1221">
        <v>15.71998514200487</v>
      </c>
      <c r="K11" s="1222">
        <v>19.55500664446415</v>
      </c>
    </row>
    <row r="12" spans="1:11" x14ac:dyDescent="0.35">
      <c r="G12" s="1223"/>
    </row>
    <row r="13" spans="1:11" x14ac:dyDescent="0.35">
      <c r="G13" s="1224" t="s">
        <v>26</v>
      </c>
    </row>
    <row r="14" spans="1:11" x14ac:dyDescent="0.35">
      <c r="G14" s="1225" t="s">
        <v>27</v>
      </c>
      <c r="H14" s="1226">
        <v>12.742610577159351</v>
      </c>
      <c r="I14" s="1227">
        <v>5.7862564692041678</v>
      </c>
      <c r="J14" s="1228">
        <v>11.558792212189591</v>
      </c>
      <c r="K14" s="1229">
        <v>9.2790911355446166</v>
      </c>
    </row>
    <row r="15" spans="1:11" x14ac:dyDescent="0.35">
      <c r="G15" s="1230" t="s">
        <v>28</v>
      </c>
      <c r="H15" s="1231">
        <v>20.519027542131109</v>
      </c>
      <c r="I15" s="1232">
        <v>25.81556853099924</v>
      </c>
      <c r="J15" s="1233">
        <v>14.98008166683144</v>
      </c>
      <c r="K15" s="1234">
        <v>19.34845708362943</v>
      </c>
    </row>
    <row r="16" spans="1:11" x14ac:dyDescent="0.35">
      <c r="G16" s="1235" t="s">
        <v>29</v>
      </c>
      <c r="H16" s="1236">
        <v>18.92119229354747</v>
      </c>
      <c r="I16" s="1237">
        <v>26.275545911713039</v>
      </c>
      <c r="J16" s="1238">
        <v>22.777433896383371</v>
      </c>
      <c r="K16" s="1239">
        <v>24.112629925279009</v>
      </c>
    </row>
    <row r="17" spans="7:11" x14ac:dyDescent="0.35">
      <c r="G17" s="1240" t="s">
        <v>30</v>
      </c>
      <c r="H17" s="1241">
        <v>31.974780304881371</v>
      </c>
      <c r="I17" s="1242">
        <v>33.630732985326887</v>
      </c>
      <c r="J17" s="1243">
        <v>33.505535680189318</v>
      </c>
      <c r="K17" s="1244">
        <v>33.505261360859159</v>
      </c>
    </row>
    <row r="18" spans="7:11" x14ac:dyDescent="0.35">
      <c r="G18" s="1245"/>
    </row>
    <row r="19" spans="7:11" x14ac:dyDescent="0.35">
      <c r="G19" s="1246" t="s">
        <v>31</v>
      </c>
    </row>
    <row r="20" spans="7:11" x14ac:dyDescent="0.35">
      <c r="G20" s="1247" t="s">
        <v>32</v>
      </c>
      <c r="H20" s="1248">
        <v>30.33393365518312</v>
      </c>
      <c r="I20" s="1249">
        <v>20.41174087700427</v>
      </c>
      <c r="J20" s="1250">
        <v>31.317141430785149</v>
      </c>
      <c r="K20" s="1251">
        <v>27.702830010547899</v>
      </c>
    </row>
    <row r="21" spans="7:11" x14ac:dyDescent="0.35">
      <c r="G21" s="1252" t="s">
        <v>33</v>
      </c>
      <c r="H21" s="1253">
        <v>17.945039320289911</v>
      </c>
      <c r="I21" s="1254">
        <v>24.412934351593439</v>
      </c>
      <c r="J21" s="1255">
        <v>17.169010971243559</v>
      </c>
      <c r="K21" s="1256">
        <v>20.050573120417649</v>
      </c>
    </row>
    <row r="22" spans="7:11" x14ac:dyDescent="0.35">
      <c r="G22" s="1257"/>
    </row>
    <row r="23" spans="7:11" x14ac:dyDescent="0.35">
      <c r="G23" s="1258" t="s">
        <v>34</v>
      </c>
    </row>
    <row r="24" spans="7:11" x14ac:dyDescent="0.35">
      <c r="G24" s="1259" t="s">
        <v>35</v>
      </c>
      <c r="H24" s="1260">
        <v>18.066239026347379</v>
      </c>
      <c r="I24" s="1261">
        <v>14.36932462485151</v>
      </c>
      <c r="J24" s="1262">
        <v>18.072649370382031</v>
      </c>
      <c r="K24" s="1263">
        <v>16.783112435480088</v>
      </c>
    </row>
    <row r="25" spans="7:11" x14ac:dyDescent="0.35">
      <c r="G25" s="1264" t="s">
        <v>36</v>
      </c>
      <c r="H25" s="1265">
        <v>20.075719694586049</v>
      </c>
      <c r="I25" s="1266">
        <v>33.282972411059717</v>
      </c>
      <c r="J25" s="1267">
        <v>21.27700167320118</v>
      </c>
      <c r="K25" s="1268">
        <v>26.32716653350251</v>
      </c>
    </row>
    <row r="26" spans="7:11" x14ac:dyDescent="0.35">
      <c r="G26" s="1269"/>
    </row>
    <row r="27" spans="7:11" x14ac:dyDescent="0.35">
      <c r="G27" s="1270" t="s">
        <v>37</v>
      </c>
    </row>
    <row r="28" spans="7:11" x14ac:dyDescent="0.35">
      <c r="G28" s="1271" t="s">
        <v>38</v>
      </c>
      <c r="H28" s="1272">
        <v>19.560387069565131</v>
      </c>
      <c r="I28" s="1273">
        <v>25.07753793389827</v>
      </c>
      <c r="J28" s="1274">
        <v>19.889897266527061</v>
      </c>
      <c r="K28" s="1275">
        <v>21.90128363713999</v>
      </c>
    </row>
    <row r="29" spans="7:11" x14ac:dyDescent="0.35">
      <c r="G29" s="1276" t="s">
        <v>39</v>
      </c>
      <c r="H29" s="1277">
        <v>20.641341818792181</v>
      </c>
      <c r="I29" s="1278">
        <v>21.03572773405962</v>
      </c>
      <c r="J29" s="1279">
        <v>19.480960008546411</v>
      </c>
      <c r="K29" s="1280">
        <v>20.102576215408639</v>
      </c>
    </row>
    <row r="30" spans="7:11" x14ac:dyDescent="0.35">
      <c r="G30" s="1281"/>
    </row>
    <row r="31" spans="7:11" x14ac:dyDescent="0.35">
      <c r="G31" s="1282" t="s">
        <v>40</v>
      </c>
    </row>
    <row r="32" spans="7:11" x14ac:dyDescent="0.35">
      <c r="G32" s="1283" t="s">
        <v>41</v>
      </c>
      <c r="H32" s="1284">
        <v>20.713288014356209</v>
      </c>
      <c r="I32" s="1285">
        <v>26.327976935128628</v>
      </c>
      <c r="J32" s="1286">
        <v>19.36525705697219</v>
      </c>
      <c r="K32" s="1287">
        <v>21.990709008501302</v>
      </c>
    </row>
    <row r="33" spans="7:11" x14ac:dyDescent="0.35">
      <c r="G33" s="1288" t="s">
        <v>42</v>
      </c>
      <c r="H33" s="1289">
        <v>17.473516691991101</v>
      </c>
      <c r="I33" s="1290">
        <v>15.34809644611971</v>
      </c>
      <c r="J33" s="1291">
        <v>21.42481945040679</v>
      </c>
      <c r="K33" s="1292">
        <v>18.69214909962551</v>
      </c>
    </row>
    <row r="34" spans="7:11" x14ac:dyDescent="0.35">
      <c r="G34" s="1293"/>
    </row>
    <row r="35" spans="7:11" x14ac:dyDescent="0.35">
      <c r="G35" s="1294" t="s">
        <v>43</v>
      </c>
    </row>
    <row r="36" spans="7:11" x14ac:dyDescent="0.35">
      <c r="G36" s="1295" t="s">
        <v>44</v>
      </c>
      <c r="H36" s="1296">
        <v>23.25254127696039</v>
      </c>
      <c r="I36" s="1297">
        <v>27.670077986849169</v>
      </c>
      <c r="J36" s="1298">
        <v>19.805110841447561</v>
      </c>
      <c r="K36" s="1299">
        <v>22.2597067455435</v>
      </c>
    </row>
    <row r="37" spans="7:11" x14ac:dyDescent="0.35">
      <c r="G37" s="1300" t="s">
        <v>45</v>
      </c>
      <c r="H37" s="1301">
        <v>20.154925596218231</v>
      </c>
      <c r="I37" s="1302">
        <v>23.101047653918521</v>
      </c>
      <c r="J37" s="1303">
        <v>17.662151060672429</v>
      </c>
      <c r="K37" s="1304">
        <v>20.029290651388539</v>
      </c>
    </row>
    <row r="38" spans="7:11" x14ac:dyDescent="0.35">
      <c r="G38" s="1305" t="s">
        <v>46</v>
      </c>
      <c r="H38" s="1306">
        <v>17.05865899100732</v>
      </c>
      <c r="I38" s="1307">
        <v>22.409957467060789</v>
      </c>
      <c r="J38" s="1308">
        <v>23.141516794930769</v>
      </c>
      <c r="K38" s="1309">
        <v>22.671725073438939</v>
      </c>
    </row>
    <row r="39" spans="7:11" x14ac:dyDescent="0.35">
      <c r="G39" s="1310"/>
    </row>
    <row r="40" spans="7:11" x14ac:dyDescent="0.35">
      <c r="G40" s="1311" t="s">
        <v>47</v>
      </c>
    </row>
    <row r="41" spans="7:11" x14ac:dyDescent="0.35">
      <c r="G41" s="1312" t="s">
        <v>48</v>
      </c>
      <c r="H41" s="1313">
        <v>17.483298457036419</v>
      </c>
      <c r="I41" s="1314">
        <v>25.855111359726841</v>
      </c>
      <c r="J41" s="1315">
        <v>21.291320892866999</v>
      </c>
      <c r="K41" s="1316">
        <v>23.10041183702479</v>
      </c>
    </row>
    <row r="42" spans="7:11" x14ac:dyDescent="0.35">
      <c r="G42" s="1317" t="s">
        <v>49</v>
      </c>
      <c r="H42" s="1318">
        <v>20.02652224710739</v>
      </c>
      <c r="I42" s="1319">
        <v>27.782246840874009</v>
      </c>
      <c r="J42" s="1320">
        <v>21.23015559715445</v>
      </c>
      <c r="K42" s="1321">
        <v>23.451403916540041</v>
      </c>
    </row>
    <row r="43" spans="7:11" x14ac:dyDescent="0.35">
      <c r="G43" s="1322" t="s">
        <v>50</v>
      </c>
      <c r="H43" s="1323">
        <v>20.491663540635901</v>
      </c>
      <c r="I43" s="1324">
        <v>19.288219019589452</v>
      </c>
      <c r="J43" s="1325">
        <v>17.39043699224673</v>
      </c>
      <c r="K43" s="1326">
        <v>18.219985623424471</v>
      </c>
    </row>
    <row r="44" spans="7:11" x14ac:dyDescent="0.35">
      <c r="G44" s="1327"/>
    </row>
    <row r="45" spans="7:11" x14ac:dyDescent="0.35">
      <c r="G45" s="1328" t="s">
        <v>51</v>
      </c>
    </row>
    <row r="46" spans="7:11" x14ac:dyDescent="0.35">
      <c r="G46" s="1329" t="s">
        <v>52</v>
      </c>
      <c r="H46" s="1330">
        <v>29.626178465076102</v>
      </c>
      <c r="I46" s="1331">
        <v>30.317068966017509</v>
      </c>
      <c r="J46" s="1332">
        <v>21.447263541435461</v>
      </c>
      <c r="K46" s="1333">
        <v>23.77793047864445</v>
      </c>
    </row>
    <row r="47" spans="7:11" x14ac:dyDescent="0.35">
      <c r="G47" s="1334" t="s">
        <v>53</v>
      </c>
      <c r="H47" s="1335">
        <v>22.178188724998481</v>
      </c>
      <c r="I47" s="1336">
        <v>35.120909178164581</v>
      </c>
      <c r="J47" s="1337">
        <v>17.804681760952171</v>
      </c>
      <c r="K47" s="1338">
        <v>25.16357024207684</v>
      </c>
    </row>
    <row r="48" spans="7:11" x14ac:dyDescent="0.35">
      <c r="G48" s="1339" t="s">
        <v>54</v>
      </c>
      <c r="H48" s="1340">
        <v>20.749738891829839</v>
      </c>
      <c r="I48" s="1341">
        <v>22.67818327172564</v>
      </c>
      <c r="J48" s="1342">
        <v>16.907602857550799</v>
      </c>
      <c r="K48" s="1343">
        <v>19.506849035050259</v>
      </c>
    </row>
    <row r="49" spans="7:11" x14ac:dyDescent="0.35">
      <c r="G49" s="1344" t="s">
        <v>55</v>
      </c>
      <c r="H49" s="1345">
        <v>25.25276752107867</v>
      </c>
      <c r="I49" s="1346">
        <v>11.56145617999093</v>
      </c>
      <c r="J49" s="1347">
        <v>10.7382145800687</v>
      </c>
      <c r="K49" s="1348">
        <v>11.49554650420415</v>
      </c>
    </row>
    <row r="50" spans="7:11" x14ac:dyDescent="0.35">
      <c r="G50" s="1349" t="s">
        <v>56</v>
      </c>
      <c r="H50" s="1350">
        <v>11.247501391592319</v>
      </c>
      <c r="I50" s="1351">
        <v>21.760339177693151</v>
      </c>
      <c r="J50" s="1352">
        <v>23.789592743356049</v>
      </c>
      <c r="K50" s="1353">
        <v>22.69116392804392</v>
      </c>
    </row>
    <row r="51" spans="7:11" x14ac:dyDescent="0.35">
      <c r="G51" s="1354"/>
    </row>
    <row r="52" spans="7:11" x14ac:dyDescent="0.35">
      <c r="G52" s="1355" t="s">
        <v>57</v>
      </c>
    </row>
    <row r="53" spans="7:11" x14ac:dyDescent="0.35">
      <c r="G53" s="1356" t="s">
        <v>58</v>
      </c>
      <c r="H53" s="1357">
        <v>16.964982187874341</v>
      </c>
      <c r="I53" s="1358">
        <v>21.208995811963931</v>
      </c>
      <c r="J53" s="1359">
        <v>15.6152155316164</v>
      </c>
      <c r="K53" s="1360">
        <v>17.897546441819848</v>
      </c>
    </row>
    <row r="54" spans="7:11" x14ac:dyDescent="0.35">
      <c r="G54" s="1361" t="s">
        <v>59</v>
      </c>
      <c r="H54" s="1362">
        <v>16.043492867489551</v>
      </c>
      <c r="I54" s="1363">
        <v>23.208030850097391</v>
      </c>
      <c r="J54" s="1364">
        <v>23.555644331546532</v>
      </c>
      <c r="K54" s="1365">
        <v>23.185940552783041</v>
      </c>
    </row>
    <row r="55" spans="7:11" x14ac:dyDescent="0.35">
      <c r="G55" s="1366" t="s">
        <v>60</v>
      </c>
      <c r="H55" s="1367">
        <v>31.951388810150529</v>
      </c>
      <c r="I55" s="1368">
        <v>34.693957047075727</v>
      </c>
      <c r="J55" s="1369">
        <v>25.211425022422549</v>
      </c>
      <c r="K55" s="1370">
        <v>28.620103169580801</v>
      </c>
    </row>
    <row r="56" spans="7:11" x14ac:dyDescent="0.35">
      <c r="G56" s="1371"/>
    </row>
    <row r="57" spans="7:11" x14ac:dyDescent="0.35">
      <c r="G57" s="1372" t="s">
        <v>61</v>
      </c>
    </row>
    <row r="58" spans="7:11" x14ac:dyDescent="0.35">
      <c r="G58" s="1373" t="s">
        <v>62</v>
      </c>
      <c r="H58" s="1374">
        <v>21.590587421281061</v>
      </c>
      <c r="I58" s="1375">
        <v>35.115514074064031</v>
      </c>
      <c r="J58" s="1376">
        <v>24.460086960616891</v>
      </c>
      <c r="K58" s="1377">
        <v>28.602266914836068</v>
      </c>
    </row>
    <row r="59" spans="7:11" x14ac:dyDescent="0.35">
      <c r="G59" s="1378" t="s">
        <v>63</v>
      </c>
      <c r="H59" s="1379">
        <v>21.9273867606734</v>
      </c>
      <c r="I59" s="1380">
        <v>22.92767567139607</v>
      </c>
      <c r="J59" s="1381">
        <v>23.92377070111041</v>
      </c>
      <c r="K59" s="1382">
        <v>23.544180846037719</v>
      </c>
    </row>
    <row r="60" spans="7:11" x14ac:dyDescent="0.35">
      <c r="G60" s="1383" t="s">
        <v>64</v>
      </c>
      <c r="H60" s="1384">
        <v>17.52955403449679</v>
      </c>
      <c r="I60" s="1385">
        <v>19.671642282663878</v>
      </c>
      <c r="J60" s="1386">
        <v>15.707241217195429</v>
      </c>
      <c r="K60" s="1387">
        <v>17.339714401874179</v>
      </c>
    </row>
    <row r="61" spans="7:11" x14ac:dyDescent="0.35">
      <c r="G61" s="1388"/>
    </row>
    <row r="62" spans="7:11" x14ac:dyDescent="0.35">
      <c r="G62" s="1389" t="s">
        <v>65</v>
      </c>
    </row>
    <row r="63" spans="7:11" x14ac:dyDescent="0.35">
      <c r="G63" s="1390" t="s">
        <v>66</v>
      </c>
      <c r="H63" s="1391">
        <v>10.750491337201121</v>
      </c>
      <c r="I63" s="1392">
        <v>37.776402465178492</v>
      </c>
      <c r="J63" s="1393">
        <v>24.769302108330091</v>
      </c>
      <c r="K63" s="1394">
        <v>27.214686665590762</v>
      </c>
    </row>
    <row r="64" spans="7:11" x14ac:dyDescent="0.35">
      <c r="G64" s="1395" t="s">
        <v>67</v>
      </c>
      <c r="H64" s="1396">
        <v>27.98240019398418</v>
      </c>
      <c r="I64" s="1397">
        <v>26.657495950161049</v>
      </c>
      <c r="J64" s="1398">
        <v>23.04354120867017</v>
      </c>
      <c r="K64" s="1399">
        <v>24.702702378897591</v>
      </c>
    </row>
    <row r="65" spans="7:11" x14ac:dyDescent="0.35">
      <c r="G65" s="1400" t="s">
        <v>68</v>
      </c>
      <c r="H65" s="1401">
        <v>20.676573049860941</v>
      </c>
      <c r="I65" s="1402">
        <v>20.00580188100249</v>
      </c>
      <c r="J65" s="1403">
        <v>13.82002932297654</v>
      </c>
      <c r="K65" s="1404">
        <v>16.66035609916203</v>
      </c>
    </row>
    <row r="66" spans="7:11" x14ac:dyDescent="0.35">
      <c r="G66" s="1405" t="s">
        <v>69</v>
      </c>
      <c r="H66" s="1406">
        <v>20.389690213875401</v>
      </c>
      <c r="I66" s="1407">
        <v>25.54309749004134</v>
      </c>
      <c r="J66" s="1408">
        <v>20.875795129068589</v>
      </c>
      <c r="K66" s="1409">
        <v>22.72424176303857</v>
      </c>
    </row>
    <row r="67" spans="7:11" x14ac:dyDescent="0.35">
      <c r="G67" s="1410" t="s">
        <v>70</v>
      </c>
      <c r="H67" s="1411">
        <v>21.271372334249069</v>
      </c>
      <c r="I67" s="1412">
        <v>14.8400017131582</v>
      </c>
      <c r="J67" s="1413">
        <v>13.1134090764929</v>
      </c>
      <c r="K67" s="1414">
        <v>14.08251247113891</v>
      </c>
    </row>
    <row r="68" spans="7:11" x14ac:dyDescent="0.35">
      <c r="G68" s="1415"/>
    </row>
    <row r="69" spans="7:11" x14ac:dyDescent="0.35">
      <c r="G69" s="1416" t="s">
        <v>71</v>
      </c>
    </row>
    <row r="70" spans="7:11" x14ac:dyDescent="0.35">
      <c r="G70" s="1417" t="s">
        <v>72</v>
      </c>
      <c r="H70" s="1418">
        <v>21.710692450419529</v>
      </c>
      <c r="I70" s="1419">
        <v>17.847212870919162</v>
      </c>
      <c r="J70" s="1420">
        <v>22.72942487830306</v>
      </c>
      <c r="K70" s="1421">
        <v>20.774480169975391</v>
      </c>
    </row>
    <row r="71" spans="7:11" x14ac:dyDescent="0.35">
      <c r="G71" s="1422" t="s">
        <v>73</v>
      </c>
      <c r="H71" s="1423">
        <v>17.10882867019302</v>
      </c>
      <c r="I71" s="1424">
        <v>19.003093320282161</v>
      </c>
      <c r="J71" s="1425">
        <v>13.836881455847539</v>
      </c>
      <c r="K71" s="1426">
        <v>16.14652467036402</v>
      </c>
    </row>
    <row r="72" spans="7:11" x14ac:dyDescent="0.35">
      <c r="G72" s="1427" t="s">
        <v>74</v>
      </c>
      <c r="H72" s="1428">
        <v>28.927747009679141</v>
      </c>
      <c r="I72" s="1429">
        <v>30.22898521586119</v>
      </c>
      <c r="J72" s="1430">
        <v>21.707041333629778</v>
      </c>
      <c r="K72" s="1431">
        <v>25.05670232762975</v>
      </c>
    </row>
    <row r="73" spans="7:11" x14ac:dyDescent="0.35">
      <c r="G73" s="1432" t="s">
        <v>75</v>
      </c>
      <c r="H73" s="1433">
        <v>16.87829772610452</v>
      </c>
      <c r="I73" s="1434">
        <v>25.754072621844411</v>
      </c>
      <c r="J73" s="1435">
        <v>20.937743862353379</v>
      </c>
      <c r="K73" s="1436">
        <v>22.55878997574651</v>
      </c>
    </row>
    <row r="74" spans="7:11" x14ac:dyDescent="0.35">
      <c r="G74" s="1437"/>
    </row>
    <row r="75" spans="7:11" x14ac:dyDescent="0.35">
      <c r="G75" s="1438" t="s">
        <v>76</v>
      </c>
    </row>
    <row r="76" spans="7:11" x14ac:dyDescent="0.35">
      <c r="G76" s="1439" t="s">
        <v>77</v>
      </c>
      <c r="H76" s="1440">
        <v>20.016704059394669</v>
      </c>
      <c r="I76" s="1441">
        <v>23.84160500645638</v>
      </c>
      <c r="J76" s="1442">
        <v>19.7459143572881</v>
      </c>
      <c r="K76" s="1443">
        <v>21.325691861355821</v>
      </c>
    </row>
  </sheetData>
  <mergeCells count="1">
    <mergeCell ref="H2:K2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K76"/>
  <sheetViews>
    <sheetView workbookViewId="0"/>
  </sheetViews>
  <sheetFormatPr defaultRowHeight="14.5" x14ac:dyDescent="0.35"/>
  <sheetData>
    <row r="1" spans="1:11" x14ac:dyDescent="0.35">
      <c r="A1" s="1963" t="str">
        <f>HYPERLINK("[Chapter 4 Terms of Employment.xlsx]Contents!A1", "Return to contents")</f>
        <v>Return to contents</v>
      </c>
      <c r="D1" t="s">
        <v>88</v>
      </c>
    </row>
    <row r="2" spans="1:11" x14ac:dyDescent="0.35">
      <c r="G2" s="1444"/>
      <c r="H2" s="4256" t="s">
        <v>1</v>
      </c>
      <c r="I2" s="4257" t="s">
        <v>1</v>
      </c>
      <c r="J2" s="4258" t="s">
        <v>1</v>
      </c>
      <c r="K2" s="4259" t="s">
        <v>1</v>
      </c>
    </row>
    <row r="3" spans="1:11" x14ac:dyDescent="0.35">
      <c r="G3" s="1445"/>
      <c r="H3" s="1446" t="s">
        <v>2</v>
      </c>
      <c r="I3" s="1447" t="s">
        <v>3</v>
      </c>
      <c r="J3" s="1448" t="s">
        <v>4</v>
      </c>
      <c r="K3" s="1449" t="s">
        <v>18</v>
      </c>
    </row>
    <row r="4" spans="1:11" x14ac:dyDescent="0.35">
      <c r="G4" s="1450" t="s">
        <v>19</v>
      </c>
      <c r="H4" s="1451"/>
      <c r="I4" s="1452"/>
      <c r="J4" s="1453"/>
      <c r="K4" s="1454"/>
    </row>
    <row r="5" spans="1:11" x14ac:dyDescent="0.35">
      <c r="G5" s="1455" t="s">
        <v>20</v>
      </c>
      <c r="H5" s="1456">
        <v>18.713951503842541</v>
      </c>
      <c r="I5" s="1457">
        <v>26.025494221090391</v>
      </c>
      <c r="J5" s="1458">
        <v>16.653947363837108</v>
      </c>
      <c r="K5" s="1459">
        <v>20.125367871950861</v>
      </c>
    </row>
    <row r="6" spans="1:11" x14ac:dyDescent="0.35">
      <c r="G6" s="1460" t="s">
        <v>21</v>
      </c>
      <c r="H6" s="1461">
        <v>21.557708859162421</v>
      </c>
      <c r="I6" s="1462">
        <v>22.022483647716719</v>
      </c>
      <c r="J6" s="1463">
        <v>22.328851544502811</v>
      </c>
      <c r="K6" s="1464">
        <v>22.184976267135699</v>
      </c>
    </row>
    <row r="7" spans="1:11" x14ac:dyDescent="0.35">
      <c r="G7" s="1465"/>
    </row>
    <row r="8" spans="1:11" x14ac:dyDescent="0.35">
      <c r="G8" s="1466" t="s">
        <v>22</v>
      </c>
    </row>
    <row r="9" spans="1:11" x14ac:dyDescent="0.35">
      <c r="G9" s="1467" t="s">
        <v>23</v>
      </c>
      <c r="H9" s="1468">
        <v>14.396741967560921</v>
      </c>
      <c r="I9" s="1469">
        <v>28.895587968693299</v>
      </c>
      <c r="J9" s="1470">
        <v>22.136904316312719</v>
      </c>
      <c r="K9" s="1471">
        <v>24.316551590074571</v>
      </c>
    </row>
    <row r="10" spans="1:11" x14ac:dyDescent="0.35">
      <c r="G10" s="1472" t="s">
        <v>24</v>
      </c>
      <c r="H10" s="1473">
        <v>25.20855393055113</v>
      </c>
      <c r="I10" s="1474">
        <v>22.676529919160149</v>
      </c>
      <c r="J10" s="1475">
        <v>20.589422361784461</v>
      </c>
      <c r="K10" s="1476">
        <v>21.590559094802259</v>
      </c>
    </row>
    <row r="11" spans="1:11" x14ac:dyDescent="0.35">
      <c r="G11" s="1477" t="s">
        <v>25</v>
      </c>
      <c r="H11" s="1478">
        <v>19.953472250433361</v>
      </c>
      <c r="I11" s="1479">
        <v>20.86792448069205</v>
      </c>
      <c r="J11" s="1480">
        <v>13.930516934083091</v>
      </c>
      <c r="K11" s="1481">
        <v>16.52814300723983</v>
      </c>
    </row>
    <row r="12" spans="1:11" x14ac:dyDescent="0.35">
      <c r="G12" s="1482"/>
    </row>
    <row r="13" spans="1:11" x14ac:dyDescent="0.35">
      <c r="G13" s="1483" t="s">
        <v>26</v>
      </c>
    </row>
    <row r="14" spans="1:11" x14ac:dyDescent="0.35">
      <c r="G14" s="1484" t="s">
        <v>27</v>
      </c>
      <c r="H14" s="1485">
        <v>11.7466440039942</v>
      </c>
      <c r="I14" s="1486">
        <v>14.33748578475404</v>
      </c>
      <c r="J14" s="1487">
        <v>11.301506164682131</v>
      </c>
      <c r="K14" s="1488">
        <v>12.533423609210789</v>
      </c>
    </row>
    <row r="15" spans="1:11" x14ac:dyDescent="0.35">
      <c r="G15" s="1489" t="s">
        <v>28</v>
      </c>
      <c r="H15" s="1490">
        <v>18.081338263840479</v>
      </c>
      <c r="I15" s="1491">
        <v>23.582209046621578</v>
      </c>
      <c r="J15" s="1492">
        <v>13.997713873971451</v>
      </c>
      <c r="K15" s="1493">
        <v>17.83922649685244</v>
      </c>
    </row>
    <row r="16" spans="1:11" x14ac:dyDescent="0.35">
      <c r="G16" s="1494" t="s">
        <v>29</v>
      </c>
      <c r="H16" s="1495">
        <v>23.480035907149741</v>
      </c>
      <c r="I16" s="1496">
        <v>25.932489131854329</v>
      </c>
      <c r="J16" s="1497">
        <v>22.30985702222662</v>
      </c>
      <c r="K16" s="1498">
        <v>23.820612875205079</v>
      </c>
    </row>
    <row r="17" spans="7:11" x14ac:dyDescent="0.35">
      <c r="G17" s="1499" t="s">
        <v>30</v>
      </c>
      <c r="H17" s="1500">
        <v>30.85758608689612</v>
      </c>
      <c r="I17" s="1501">
        <v>31.954978103509401</v>
      </c>
      <c r="J17" s="1502">
        <v>34.712583067460798</v>
      </c>
      <c r="K17" s="1503">
        <v>33.846627810263627</v>
      </c>
    </row>
    <row r="18" spans="7:11" x14ac:dyDescent="0.35">
      <c r="G18" s="1504"/>
    </row>
    <row r="19" spans="7:11" x14ac:dyDescent="0.35">
      <c r="G19" s="1505" t="s">
        <v>31</v>
      </c>
    </row>
    <row r="20" spans="7:11" x14ac:dyDescent="0.35">
      <c r="G20" s="1506" t="s">
        <v>32</v>
      </c>
      <c r="H20" s="1507">
        <v>34.007734877155691</v>
      </c>
      <c r="I20" s="1508">
        <v>28.86837424934464</v>
      </c>
      <c r="J20" s="1509">
        <v>32.465064148522927</v>
      </c>
      <c r="K20" s="1510">
        <v>31.322821243140101</v>
      </c>
    </row>
    <row r="21" spans="7:11" x14ac:dyDescent="0.35">
      <c r="G21" s="1511" t="s">
        <v>33</v>
      </c>
      <c r="H21" s="1512">
        <v>17.293019277796859</v>
      </c>
      <c r="I21" s="1513">
        <v>23.13068515662161</v>
      </c>
      <c r="J21" s="1514">
        <v>16.438428457464639</v>
      </c>
      <c r="K21" s="1515">
        <v>19.104198598794699</v>
      </c>
    </row>
    <row r="22" spans="7:11" x14ac:dyDescent="0.35">
      <c r="G22" s="1516"/>
    </row>
    <row r="23" spans="7:11" x14ac:dyDescent="0.35">
      <c r="G23" s="1517" t="s">
        <v>34</v>
      </c>
    </row>
    <row r="24" spans="7:11" x14ac:dyDescent="0.35">
      <c r="G24" s="1518" t="s">
        <v>35</v>
      </c>
      <c r="H24" s="1519">
        <v>13.62645279167201</v>
      </c>
      <c r="I24" s="1520">
        <v>15.617693833373959</v>
      </c>
      <c r="J24" s="1521">
        <v>18.007723461498891</v>
      </c>
      <c r="K24" s="1522">
        <v>17.11269482535382</v>
      </c>
    </row>
    <row r="25" spans="7:11" x14ac:dyDescent="0.35">
      <c r="G25" s="1523" t="s">
        <v>36</v>
      </c>
      <c r="H25" s="1524">
        <v>22.711610264695569</v>
      </c>
      <c r="I25" s="1525">
        <v>32.055956904627237</v>
      </c>
      <c r="J25" s="1526">
        <v>21.41405048818994</v>
      </c>
      <c r="K25" s="1527">
        <v>25.989615593467072</v>
      </c>
    </row>
    <row r="26" spans="7:11" x14ac:dyDescent="0.35">
      <c r="G26" s="1528"/>
    </row>
    <row r="27" spans="7:11" x14ac:dyDescent="0.35">
      <c r="G27" s="1529" t="s">
        <v>37</v>
      </c>
    </row>
    <row r="28" spans="7:11" x14ac:dyDescent="0.35">
      <c r="G28" s="1530" t="s">
        <v>38</v>
      </c>
      <c r="H28" s="1531">
        <v>18.410838229544321</v>
      </c>
      <c r="I28" s="1532">
        <v>24.05796681203093</v>
      </c>
      <c r="J28" s="1533">
        <v>18.0597410044216</v>
      </c>
      <c r="K28" s="1534">
        <v>20.40182556167138</v>
      </c>
    </row>
    <row r="29" spans="7:11" x14ac:dyDescent="0.35">
      <c r="G29" s="1535" t="s">
        <v>39</v>
      </c>
      <c r="H29" s="1536">
        <v>22.383921446599171</v>
      </c>
      <c r="I29" s="1537">
        <v>23.704784454665582</v>
      </c>
      <c r="J29" s="1538">
        <v>22.21610924545865</v>
      </c>
      <c r="K29" s="1539">
        <v>22.777667156064609</v>
      </c>
    </row>
    <row r="30" spans="7:11" x14ac:dyDescent="0.35">
      <c r="G30" s="1540"/>
    </row>
    <row r="31" spans="7:11" x14ac:dyDescent="0.35">
      <c r="G31" s="1541" t="s">
        <v>40</v>
      </c>
    </row>
    <row r="32" spans="7:11" x14ac:dyDescent="0.35">
      <c r="G32" s="1542" t="s">
        <v>41</v>
      </c>
      <c r="H32" s="1543">
        <v>19.95312627205848</v>
      </c>
      <c r="I32" s="1544">
        <v>27.188278754705859</v>
      </c>
      <c r="J32" s="1545">
        <v>18.291968372168231</v>
      </c>
      <c r="K32" s="1546">
        <v>21.644924823560729</v>
      </c>
    </row>
    <row r="33" spans="7:11" x14ac:dyDescent="0.35">
      <c r="G33" s="1547" t="s">
        <v>42</v>
      </c>
      <c r="H33" s="1548">
        <v>20.580628628870318</v>
      </c>
      <c r="I33" s="1549">
        <v>12.88781873123092</v>
      </c>
      <c r="J33" s="1550">
        <v>24.056952443779771</v>
      </c>
      <c r="K33" s="1551">
        <v>19.141555372689389</v>
      </c>
    </row>
    <row r="34" spans="7:11" x14ac:dyDescent="0.35">
      <c r="G34" s="1552"/>
    </row>
    <row r="35" spans="7:11" x14ac:dyDescent="0.35">
      <c r="G35" s="1553" t="s">
        <v>43</v>
      </c>
    </row>
    <row r="36" spans="7:11" x14ac:dyDescent="0.35">
      <c r="G36" s="1554" t="s">
        <v>44</v>
      </c>
      <c r="H36" s="1555">
        <v>22.980558816259752</v>
      </c>
      <c r="I36" s="1556">
        <v>23.178411298315989</v>
      </c>
      <c r="J36" s="1557">
        <v>13.64545517476083</v>
      </c>
      <c r="K36" s="1558">
        <v>16.746526900044461</v>
      </c>
    </row>
    <row r="37" spans="7:11" x14ac:dyDescent="0.35">
      <c r="G37" s="1559" t="s">
        <v>45</v>
      </c>
      <c r="H37" s="1560">
        <v>19.323355806504871</v>
      </c>
      <c r="I37" s="1561">
        <v>24.699463494924871</v>
      </c>
      <c r="J37" s="1562">
        <v>19.886661357500738</v>
      </c>
      <c r="K37" s="1563">
        <v>21.90905433529106</v>
      </c>
    </row>
    <row r="38" spans="7:11" x14ac:dyDescent="0.35">
      <c r="G38" s="1564" t="s">
        <v>46</v>
      </c>
      <c r="H38" s="1565">
        <v>18.792581786317012</v>
      </c>
      <c r="I38" s="1566">
        <v>23.213656238384939</v>
      </c>
      <c r="J38" s="1567">
        <v>25.101416608870199</v>
      </c>
      <c r="K38" s="1568">
        <v>24.16634138832384</v>
      </c>
    </row>
    <row r="39" spans="7:11" x14ac:dyDescent="0.35">
      <c r="G39" s="1569"/>
    </row>
    <row r="40" spans="7:11" x14ac:dyDescent="0.35">
      <c r="G40" s="1570" t="s">
        <v>47</v>
      </c>
    </row>
    <row r="41" spans="7:11" x14ac:dyDescent="0.35">
      <c r="G41" s="1571" t="s">
        <v>48</v>
      </c>
      <c r="H41" s="1572">
        <v>13.463487751450129</v>
      </c>
      <c r="I41" s="1573">
        <v>23.36355428499974</v>
      </c>
      <c r="J41" s="1574">
        <v>15.015187283895321</v>
      </c>
      <c r="K41" s="1575">
        <v>18.479877759214681</v>
      </c>
    </row>
    <row r="42" spans="7:11" x14ac:dyDescent="0.35">
      <c r="G42" s="1576" t="s">
        <v>49</v>
      </c>
      <c r="H42" s="1577">
        <v>21.806866457151781</v>
      </c>
      <c r="I42" s="1578">
        <v>29.85910539771125</v>
      </c>
      <c r="J42" s="1579">
        <v>21.168201292915761</v>
      </c>
      <c r="K42" s="1580">
        <v>24.162746236232081</v>
      </c>
    </row>
    <row r="43" spans="7:11" x14ac:dyDescent="0.35">
      <c r="G43" s="1581" t="s">
        <v>50</v>
      </c>
      <c r="H43" s="1582">
        <v>23.37407627607994</v>
      </c>
      <c r="I43" s="1583">
        <v>20.067064721197159</v>
      </c>
      <c r="J43" s="1584">
        <v>20.822488401389219</v>
      </c>
      <c r="K43" s="1585">
        <v>20.597174382893179</v>
      </c>
    </row>
    <row r="44" spans="7:11" x14ac:dyDescent="0.35">
      <c r="G44" s="1586"/>
    </row>
    <row r="45" spans="7:11" x14ac:dyDescent="0.35">
      <c r="G45" s="1587" t="s">
        <v>51</v>
      </c>
    </row>
    <row r="46" spans="7:11" x14ac:dyDescent="0.35">
      <c r="G46" s="1588" t="s">
        <v>52</v>
      </c>
      <c r="H46" s="1589">
        <v>28.07208406122891</v>
      </c>
      <c r="I46" s="1590">
        <v>26.79840767769285</v>
      </c>
      <c r="J46" s="1591">
        <v>15.610003154770681</v>
      </c>
      <c r="K46" s="1592">
        <v>18.602865615045499</v>
      </c>
    </row>
    <row r="47" spans="7:11" x14ac:dyDescent="0.35">
      <c r="G47" s="1593" t="s">
        <v>53</v>
      </c>
      <c r="H47" s="1594">
        <v>23.56545947335265</v>
      </c>
      <c r="I47" s="1595">
        <v>37.09913528741339</v>
      </c>
      <c r="J47" s="1596">
        <v>20.403197847538259</v>
      </c>
      <c r="K47" s="1597">
        <v>27.465843083248949</v>
      </c>
    </row>
    <row r="48" spans="7:11" x14ac:dyDescent="0.35">
      <c r="G48" s="1598" t="s">
        <v>54</v>
      </c>
      <c r="H48" s="1599">
        <v>15.696596026774859</v>
      </c>
      <c r="I48" s="1600">
        <v>17.96610314590815</v>
      </c>
      <c r="J48" s="1601">
        <v>16.850109762178079</v>
      </c>
      <c r="K48" s="1602">
        <v>17.307684199487259</v>
      </c>
    </row>
    <row r="49" spans="7:11" x14ac:dyDescent="0.35">
      <c r="G49" s="1603" t="s">
        <v>55</v>
      </c>
      <c r="H49" s="1604">
        <v>19.440085888346051</v>
      </c>
      <c r="I49" s="1605">
        <v>21.836897898754749</v>
      </c>
      <c r="J49" s="1606">
        <v>12.679892340039791</v>
      </c>
      <c r="K49" s="1607">
        <v>16.853358222612091</v>
      </c>
    </row>
    <row r="50" spans="7:11" x14ac:dyDescent="0.35">
      <c r="G50" s="1608" t="s">
        <v>56</v>
      </c>
      <c r="H50" s="1609">
        <v>15.66383752240559</v>
      </c>
      <c r="I50" s="1610">
        <v>20.000378802611539</v>
      </c>
      <c r="J50" s="1611">
        <v>25.503491794101581</v>
      </c>
      <c r="K50" s="1612">
        <v>23.16638216711333</v>
      </c>
    </row>
    <row r="51" spans="7:11" x14ac:dyDescent="0.35">
      <c r="G51" s="1613"/>
    </row>
    <row r="52" spans="7:11" x14ac:dyDescent="0.35">
      <c r="G52" s="1614" t="s">
        <v>57</v>
      </c>
    </row>
    <row r="53" spans="7:11" x14ac:dyDescent="0.35">
      <c r="G53" s="1615" t="s">
        <v>58</v>
      </c>
      <c r="H53" s="1616">
        <v>16.273613143308541</v>
      </c>
      <c r="I53" s="1617">
        <v>22.383958754320339</v>
      </c>
      <c r="J53" s="1618">
        <v>14.480282759837751</v>
      </c>
      <c r="K53" s="1619">
        <v>17.70257777644591</v>
      </c>
    </row>
    <row r="54" spans="7:11" x14ac:dyDescent="0.35">
      <c r="G54" s="1620" t="s">
        <v>59</v>
      </c>
      <c r="H54" s="1621">
        <v>16.635051687261239</v>
      </c>
      <c r="I54" s="1622">
        <v>24.53823753809953</v>
      </c>
      <c r="J54" s="1623">
        <v>24.001813164604059</v>
      </c>
      <c r="K54" s="1624">
        <v>23.96858138250634</v>
      </c>
    </row>
    <row r="55" spans="7:11" x14ac:dyDescent="0.35">
      <c r="G55" s="1625" t="s">
        <v>60</v>
      </c>
      <c r="H55" s="1626">
        <v>32.810112688327862</v>
      </c>
      <c r="I55" s="1627">
        <v>29.350281246029429</v>
      </c>
      <c r="J55" s="1628">
        <v>25.276445641372302</v>
      </c>
      <c r="K55" s="1629">
        <v>26.885689308169681</v>
      </c>
    </row>
    <row r="56" spans="7:11" x14ac:dyDescent="0.35">
      <c r="G56" s="1630"/>
    </row>
    <row r="57" spans="7:11" x14ac:dyDescent="0.35">
      <c r="G57" s="1631" t="s">
        <v>61</v>
      </c>
    </row>
    <row r="58" spans="7:11" x14ac:dyDescent="0.35">
      <c r="G58" s="1632" t="s">
        <v>62</v>
      </c>
      <c r="H58" s="1633">
        <v>19.070728631788281</v>
      </c>
      <c r="I58" s="1634">
        <v>30.781363469768898</v>
      </c>
      <c r="J58" s="1635">
        <v>22.764757308105469</v>
      </c>
      <c r="K58" s="1636">
        <v>25.835521551391651</v>
      </c>
    </row>
    <row r="59" spans="7:11" x14ac:dyDescent="0.35">
      <c r="G59" s="1637" t="s">
        <v>63</v>
      </c>
      <c r="H59" s="1638">
        <v>18.061167800042501</v>
      </c>
      <c r="I59" s="1639">
        <v>26.11148328478204</v>
      </c>
      <c r="J59" s="1640">
        <v>21.989398403543412</v>
      </c>
      <c r="K59" s="1641">
        <v>23.206824425607191</v>
      </c>
    </row>
    <row r="60" spans="7:11" x14ac:dyDescent="0.35">
      <c r="G60" s="1642" t="s">
        <v>64</v>
      </c>
      <c r="H60" s="1643">
        <v>21.113654526268871</v>
      </c>
      <c r="I60" s="1644">
        <v>20.713012585405089</v>
      </c>
      <c r="J60" s="1645">
        <v>16.722131172407899</v>
      </c>
      <c r="K60" s="1646">
        <v>18.426758368826519</v>
      </c>
    </row>
    <row r="61" spans="7:11" x14ac:dyDescent="0.35">
      <c r="G61" s="1647"/>
    </row>
    <row r="62" spans="7:11" x14ac:dyDescent="0.35">
      <c r="G62" s="1648" t="s">
        <v>65</v>
      </c>
    </row>
    <row r="63" spans="7:11" x14ac:dyDescent="0.35">
      <c r="G63" s="1649" t="s">
        <v>66</v>
      </c>
      <c r="H63" s="1650">
        <v>15.19444548068005</v>
      </c>
      <c r="I63" s="1651">
        <v>38.999688061950323</v>
      </c>
      <c r="J63" s="1652">
        <v>27.208576166159471</v>
      </c>
      <c r="K63" s="1653">
        <v>29.445253960671259</v>
      </c>
    </row>
    <row r="64" spans="7:11" x14ac:dyDescent="0.35">
      <c r="G64" s="1654" t="s">
        <v>67</v>
      </c>
      <c r="H64" s="1655">
        <v>24.345077334654778</v>
      </c>
      <c r="I64" s="1656">
        <v>27.985299216908889</v>
      </c>
      <c r="J64" s="1657">
        <v>20.478685462414148</v>
      </c>
      <c r="K64" s="1658">
        <v>23.78529966505263</v>
      </c>
    </row>
    <row r="65" spans="7:11" x14ac:dyDescent="0.35">
      <c r="G65" s="1659" t="s">
        <v>68</v>
      </c>
      <c r="H65" s="1660">
        <v>25.05218383195578</v>
      </c>
      <c r="I65" s="1661">
        <v>16.212562450568029</v>
      </c>
      <c r="J65" s="1662">
        <v>15.852422868083631</v>
      </c>
      <c r="K65" s="1663">
        <v>16.249877116625878</v>
      </c>
    </row>
    <row r="66" spans="7:11" x14ac:dyDescent="0.35">
      <c r="G66" s="1664" t="s">
        <v>69</v>
      </c>
      <c r="H66" s="1665">
        <v>18.432269465804069</v>
      </c>
      <c r="I66" s="1666">
        <v>27.821150136659071</v>
      </c>
      <c r="J66" s="1667">
        <v>15.379598959091281</v>
      </c>
      <c r="K66" s="1668">
        <v>20.44002993938134</v>
      </c>
    </row>
    <row r="67" spans="7:11" x14ac:dyDescent="0.35">
      <c r="G67" s="1669" t="s">
        <v>70</v>
      </c>
      <c r="H67" s="1670">
        <v>17.227359739916221</v>
      </c>
      <c r="I67" s="1671">
        <v>15.25971027993142</v>
      </c>
      <c r="J67" s="1672">
        <v>14.36328305401612</v>
      </c>
      <c r="K67" s="1673">
        <v>14.83041644706945</v>
      </c>
    </row>
    <row r="68" spans="7:11" x14ac:dyDescent="0.35">
      <c r="G68" s="1674"/>
    </row>
    <row r="69" spans="7:11" x14ac:dyDescent="0.35">
      <c r="G69" s="1675" t="s">
        <v>71</v>
      </c>
    </row>
    <row r="70" spans="7:11" x14ac:dyDescent="0.35">
      <c r="G70" s="1676" t="s">
        <v>72</v>
      </c>
      <c r="H70" s="1677">
        <v>16.735609912461548</v>
      </c>
      <c r="I70" s="1678">
        <v>24.381857111511149</v>
      </c>
      <c r="J70" s="1679">
        <v>19.734090571222762</v>
      </c>
      <c r="K70" s="1680">
        <v>21.502138896841039</v>
      </c>
    </row>
    <row r="71" spans="7:11" x14ac:dyDescent="0.35">
      <c r="G71" s="1681" t="s">
        <v>73</v>
      </c>
      <c r="H71" s="1682">
        <v>16.139664412144722</v>
      </c>
      <c r="I71" s="1683">
        <v>18.214121323848111</v>
      </c>
      <c r="J71" s="1684">
        <v>19.960505360254508</v>
      </c>
      <c r="K71" s="1685">
        <v>19.114361730663369</v>
      </c>
    </row>
    <row r="72" spans="7:11" x14ac:dyDescent="0.35">
      <c r="G72" s="1686" t="s">
        <v>74</v>
      </c>
      <c r="H72" s="1687">
        <v>21.531785617335409</v>
      </c>
      <c r="I72" s="1688">
        <v>27.415624239109231</v>
      </c>
      <c r="J72" s="1689">
        <v>14.597343317484119</v>
      </c>
      <c r="K72" s="1690">
        <v>19.5293579136098</v>
      </c>
    </row>
    <row r="73" spans="7:11" x14ac:dyDescent="0.35">
      <c r="G73" s="1691" t="s">
        <v>75</v>
      </c>
      <c r="H73" s="1692">
        <v>22.060992049494171</v>
      </c>
      <c r="I73" s="1693">
        <v>25.920064979414771</v>
      </c>
      <c r="J73" s="1694">
        <v>21.244448651308129</v>
      </c>
      <c r="K73" s="1695">
        <v>22.954203838372091</v>
      </c>
    </row>
    <row r="74" spans="7:11" x14ac:dyDescent="0.35">
      <c r="G74" s="1696"/>
    </row>
    <row r="75" spans="7:11" x14ac:dyDescent="0.35">
      <c r="G75" s="1697" t="s">
        <v>76</v>
      </c>
    </row>
    <row r="76" spans="7:11" x14ac:dyDescent="0.35">
      <c r="G76" s="1698" t="s">
        <v>77</v>
      </c>
      <c r="H76" s="1699">
        <v>20.08804569382081</v>
      </c>
      <c r="I76" s="1700">
        <v>23.949968246220781</v>
      </c>
      <c r="J76" s="1701">
        <v>19.357477861008839</v>
      </c>
      <c r="K76" s="1702">
        <v>21.140224694880331</v>
      </c>
    </row>
  </sheetData>
  <mergeCells count="1">
    <mergeCell ref="H2:K2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K76"/>
  <sheetViews>
    <sheetView workbookViewId="0"/>
  </sheetViews>
  <sheetFormatPr defaultRowHeight="14.5" x14ac:dyDescent="0.35"/>
  <sheetData>
    <row r="1" spans="1:11" x14ac:dyDescent="0.35">
      <c r="A1" s="1964" t="str">
        <f>HYPERLINK("[Chapter 4 Terms of Employment.xlsx]Contents!A1", "Return to contents")</f>
        <v>Return to contents</v>
      </c>
      <c r="D1" t="s">
        <v>89</v>
      </c>
    </row>
    <row r="2" spans="1:11" x14ac:dyDescent="0.35">
      <c r="G2" s="1703"/>
      <c r="H2" s="4260" t="s">
        <v>1</v>
      </c>
      <c r="I2" s="4261" t="s">
        <v>1</v>
      </c>
      <c r="J2" s="4262" t="s">
        <v>1</v>
      </c>
      <c r="K2" s="4263" t="s">
        <v>1</v>
      </c>
    </row>
    <row r="3" spans="1:11" x14ac:dyDescent="0.35">
      <c r="G3" s="1704"/>
      <c r="H3" s="1705" t="s">
        <v>2</v>
      </c>
      <c r="I3" s="1706" t="s">
        <v>3</v>
      </c>
      <c r="J3" s="1707" t="s">
        <v>4</v>
      </c>
      <c r="K3" s="1708" t="s">
        <v>18</v>
      </c>
    </row>
    <row r="4" spans="1:11" x14ac:dyDescent="0.35">
      <c r="G4" s="1709" t="s">
        <v>19</v>
      </c>
      <c r="H4" s="1710"/>
      <c r="I4" s="1711"/>
      <c r="J4" s="1712"/>
      <c r="K4" s="1713"/>
    </row>
    <row r="5" spans="1:11" x14ac:dyDescent="0.35">
      <c r="G5" s="1714" t="s">
        <v>20</v>
      </c>
      <c r="H5" s="1715">
        <v>23.670462579465259</v>
      </c>
      <c r="I5" s="1716">
        <v>22.947704129719408</v>
      </c>
      <c r="J5" s="1717">
        <v>19.881025658718261</v>
      </c>
      <c r="K5" s="1718">
        <v>21.10133309163977</v>
      </c>
    </row>
    <row r="6" spans="1:11" x14ac:dyDescent="0.35">
      <c r="G6" s="1719" t="s">
        <v>21</v>
      </c>
      <c r="H6" s="1720">
        <v>21.773374923763129</v>
      </c>
      <c r="I6" s="1721">
        <v>19.09740335499508</v>
      </c>
      <c r="J6" s="1722">
        <v>24.763148201465821</v>
      </c>
      <c r="K6" s="1723">
        <v>22.396139691683029</v>
      </c>
    </row>
    <row r="7" spans="1:11" x14ac:dyDescent="0.35">
      <c r="G7" s="1724"/>
    </row>
    <row r="8" spans="1:11" x14ac:dyDescent="0.35">
      <c r="G8" s="1725" t="s">
        <v>22</v>
      </c>
    </row>
    <row r="9" spans="1:11" x14ac:dyDescent="0.35">
      <c r="G9" s="1726" t="s">
        <v>23</v>
      </c>
      <c r="H9" s="1727">
        <v>25.002406747530369</v>
      </c>
      <c r="I9" s="1728">
        <v>16.31615058428406</v>
      </c>
      <c r="J9" s="1729">
        <v>24.369531837619249</v>
      </c>
      <c r="K9" s="1730">
        <v>21.533825008200139</v>
      </c>
    </row>
    <row r="10" spans="1:11" x14ac:dyDescent="0.35">
      <c r="G10" s="1731" t="s">
        <v>24</v>
      </c>
      <c r="H10" s="1732">
        <v>21.421323448894171</v>
      </c>
      <c r="I10" s="1733">
        <v>24.365963702155739</v>
      </c>
      <c r="J10" s="1734">
        <v>25.535096204221229</v>
      </c>
      <c r="K10" s="1735">
        <v>24.93495121979478</v>
      </c>
    </row>
    <row r="11" spans="1:11" x14ac:dyDescent="0.35">
      <c r="G11" s="1736" t="s">
        <v>25</v>
      </c>
      <c r="H11" s="1737">
        <v>21.729732378931612</v>
      </c>
      <c r="I11" s="1738">
        <v>21.442194021672069</v>
      </c>
      <c r="J11" s="1739">
        <v>14.589697338761599</v>
      </c>
      <c r="K11" s="1740">
        <v>17.18731684824829</v>
      </c>
    </row>
    <row r="12" spans="1:11" x14ac:dyDescent="0.35">
      <c r="G12" s="1741"/>
    </row>
    <row r="13" spans="1:11" x14ac:dyDescent="0.35">
      <c r="G13" s="1742" t="s">
        <v>26</v>
      </c>
    </row>
    <row r="14" spans="1:11" x14ac:dyDescent="0.35">
      <c r="G14" s="1743" t="s">
        <v>27</v>
      </c>
      <c r="H14" s="1744">
        <v>12.229675557389401</v>
      </c>
      <c r="I14" s="1745">
        <v>4.8769651506979432</v>
      </c>
      <c r="J14" s="1746">
        <v>9.9482899887453016</v>
      </c>
      <c r="K14" s="1747">
        <v>7.9838115155582496</v>
      </c>
    </row>
    <row r="15" spans="1:11" x14ac:dyDescent="0.35">
      <c r="G15" s="1748" t="s">
        <v>28</v>
      </c>
      <c r="H15" s="1749">
        <v>24.683371906769771</v>
      </c>
      <c r="I15" s="1750">
        <v>24.019600769879439</v>
      </c>
      <c r="J15" s="1751">
        <v>17.625842933638221</v>
      </c>
      <c r="K15" s="1752">
        <v>20.308108629551668</v>
      </c>
    </row>
    <row r="16" spans="1:11" x14ac:dyDescent="0.35">
      <c r="G16" s="1753" t="s">
        <v>29</v>
      </c>
      <c r="H16" s="1754">
        <v>23.3623143179118</v>
      </c>
      <c r="I16" s="1755">
        <v>23.386665524276012</v>
      </c>
      <c r="J16" s="1756">
        <v>26.85965690773175</v>
      </c>
      <c r="K16" s="1757">
        <v>25.352406494487699</v>
      </c>
    </row>
    <row r="17" spans="7:11" x14ac:dyDescent="0.35">
      <c r="G17" s="1758" t="s">
        <v>30</v>
      </c>
      <c r="H17" s="1759">
        <v>29.688297706314341</v>
      </c>
      <c r="I17" s="1760">
        <v>22.784186263531002</v>
      </c>
      <c r="J17" s="1761">
        <v>35.893479708659648</v>
      </c>
      <c r="K17" s="1762">
        <v>32.058157182986577</v>
      </c>
    </row>
    <row r="18" spans="7:11" x14ac:dyDescent="0.35">
      <c r="G18" s="1763"/>
    </row>
    <row r="19" spans="7:11" x14ac:dyDescent="0.35">
      <c r="G19" s="1764" t="s">
        <v>31</v>
      </c>
    </row>
    <row r="20" spans="7:11" x14ac:dyDescent="0.35">
      <c r="G20" s="1765" t="s">
        <v>32</v>
      </c>
      <c r="H20" s="1766">
        <v>36.06140109257948</v>
      </c>
      <c r="I20" s="1767">
        <v>23.35113155025336</v>
      </c>
      <c r="J20" s="1768">
        <v>35.125138178166438</v>
      </c>
      <c r="K20" s="1769">
        <v>31.27622549960283</v>
      </c>
    </row>
    <row r="21" spans="7:11" x14ac:dyDescent="0.35">
      <c r="G21" s="1770" t="s">
        <v>33</v>
      </c>
      <c r="H21" s="1771">
        <v>20.08167408048698</v>
      </c>
      <c r="I21" s="1772">
        <v>20.551614569727949</v>
      </c>
      <c r="J21" s="1773">
        <v>19.329986637777981</v>
      </c>
      <c r="K21" s="1774">
        <v>19.832424212708631</v>
      </c>
    </row>
    <row r="22" spans="7:11" x14ac:dyDescent="0.35">
      <c r="G22" s="1775"/>
    </row>
    <row r="23" spans="7:11" x14ac:dyDescent="0.35">
      <c r="G23" s="1776" t="s">
        <v>34</v>
      </c>
    </row>
    <row r="24" spans="7:11" x14ac:dyDescent="0.35">
      <c r="G24" s="1777" t="s">
        <v>35</v>
      </c>
      <c r="H24" s="1778">
        <v>18.051848412367949</v>
      </c>
      <c r="I24" s="1779">
        <v>13.10005802099521</v>
      </c>
      <c r="J24" s="1780">
        <v>20.983566241113511</v>
      </c>
      <c r="K24" s="1781">
        <v>18.196582033556052</v>
      </c>
    </row>
    <row r="25" spans="7:11" x14ac:dyDescent="0.35">
      <c r="G25" s="1782" t="s">
        <v>36</v>
      </c>
      <c r="H25" s="1783">
        <v>23.997626447883711</v>
      </c>
      <c r="I25" s="1784">
        <v>28.578149717258839</v>
      </c>
      <c r="J25" s="1785">
        <v>24.321196291451649</v>
      </c>
      <c r="K25" s="1786">
        <v>26.11612938366352</v>
      </c>
    </row>
    <row r="26" spans="7:11" x14ac:dyDescent="0.35">
      <c r="G26" s="1787"/>
    </row>
    <row r="27" spans="7:11" x14ac:dyDescent="0.35">
      <c r="G27" s="1788" t="s">
        <v>37</v>
      </c>
    </row>
    <row r="28" spans="7:11" x14ac:dyDescent="0.35">
      <c r="G28" s="1789" t="s">
        <v>38</v>
      </c>
      <c r="H28" s="1790">
        <v>22.93678020729643</v>
      </c>
      <c r="I28" s="1791">
        <v>19.935313910503179</v>
      </c>
      <c r="J28" s="1792">
        <v>19.6036574693277</v>
      </c>
      <c r="K28" s="1793">
        <v>19.807446727372898</v>
      </c>
    </row>
    <row r="29" spans="7:11" x14ac:dyDescent="0.35">
      <c r="G29" s="1794" t="s">
        <v>39</v>
      </c>
      <c r="H29" s="1795">
        <v>22.50331492881951</v>
      </c>
      <c r="I29" s="1796">
        <v>23.258028780372602</v>
      </c>
      <c r="J29" s="1797">
        <v>27.901551485373091</v>
      </c>
      <c r="K29" s="1798">
        <v>25.976099480378998</v>
      </c>
    </row>
    <row r="30" spans="7:11" x14ac:dyDescent="0.35">
      <c r="G30" s="1799"/>
    </row>
    <row r="31" spans="7:11" x14ac:dyDescent="0.35">
      <c r="G31" s="1800" t="s">
        <v>40</v>
      </c>
    </row>
    <row r="32" spans="7:11" x14ac:dyDescent="0.35">
      <c r="G32" s="1801" t="s">
        <v>41</v>
      </c>
      <c r="H32" s="1802">
        <v>22.173961429234961</v>
      </c>
      <c r="I32" s="1803">
        <v>23.83735642522922</v>
      </c>
      <c r="J32" s="1804">
        <v>21.249286410263341</v>
      </c>
      <c r="K32" s="1805">
        <v>22.236245000646729</v>
      </c>
    </row>
    <row r="33" spans="7:11" x14ac:dyDescent="0.35">
      <c r="G33" s="1806" t="s">
        <v>42</v>
      </c>
      <c r="H33" s="1807">
        <v>24.870738509731432</v>
      </c>
      <c r="I33" s="1808">
        <v>11.092710275405871</v>
      </c>
      <c r="J33" s="1809">
        <v>26.43035516732397</v>
      </c>
      <c r="K33" s="1810">
        <v>19.771537680099868</v>
      </c>
    </row>
    <row r="34" spans="7:11" x14ac:dyDescent="0.35">
      <c r="G34" s="1811"/>
    </row>
    <row r="35" spans="7:11" x14ac:dyDescent="0.35">
      <c r="G35" s="1812" t="s">
        <v>43</v>
      </c>
    </row>
    <row r="36" spans="7:11" x14ac:dyDescent="0.35">
      <c r="G36" s="1813" t="s">
        <v>44</v>
      </c>
      <c r="H36" s="1814">
        <v>24.73592061658513</v>
      </c>
      <c r="I36" s="1815">
        <v>27.270993950212809</v>
      </c>
      <c r="J36" s="1816">
        <v>19.387551365085319</v>
      </c>
      <c r="K36" s="1817">
        <v>21.894131469759451</v>
      </c>
    </row>
    <row r="37" spans="7:11" x14ac:dyDescent="0.35">
      <c r="G37" s="1818" t="s">
        <v>45</v>
      </c>
      <c r="H37" s="1819">
        <v>25.435748119673949</v>
      </c>
      <c r="I37" s="1820">
        <v>19.2078422641316</v>
      </c>
      <c r="J37" s="1821">
        <v>21.79361114152054</v>
      </c>
      <c r="K37" s="1822">
        <v>20.794180018760098</v>
      </c>
    </row>
    <row r="38" spans="7:11" x14ac:dyDescent="0.35">
      <c r="G38" s="1823" t="s">
        <v>46</v>
      </c>
      <c r="H38" s="1824">
        <v>16.928303701905779</v>
      </c>
      <c r="I38" s="1825">
        <v>19.497163117595338</v>
      </c>
      <c r="J38" s="1826">
        <v>26.163229592139771</v>
      </c>
      <c r="K38" s="1827">
        <v>23.246421737062668</v>
      </c>
    </row>
    <row r="39" spans="7:11" x14ac:dyDescent="0.35">
      <c r="G39" s="1828"/>
    </row>
    <row r="40" spans="7:11" x14ac:dyDescent="0.35">
      <c r="G40" s="1829" t="s">
        <v>47</v>
      </c>
    </row>
    <row r="41" spans="7:11" x14ac:dyDescent="0.35">
      <c r="G41" s="1830" t="s">
        <v>48</v>
      </c>
      <c r="H41" s="1831">
        <v>16.859138808502252</v>
      </c>
      <c r="I41" s="1832">
        <v>20.289994420250249</v>
      </c>
      <c r="J41" s="1833">
        <v>20.01193231157643</v>
      </c>
      <c r="K41" s="1834">
        <v>20.03832839715756</v>
      </c>
    </row>
    <row r="42" spans="7:11" x14ac:dyDescent="0.35">
      <c r="G42" s="1835" t="s">
        <v>49</v>
      </c>
      <c r="H42" s="1836">
        <v>18.6358763925152</v>
      </c>
      <c r="I42" s="1837">
        <v>26.235900422164701</v>
      </c>
      <c r="J42" s="1838">
        <v>24.60399288723395</v>
      </c>
      <c r="K42" s="1839">
        <v>25.034974630423012</v>
      </c>
    </row>
    <row r="43" spans="7:11" x14ac:dyDescent="0.35">
      <c r="G43" s="1840" t="s">
        <v>50</v>
      </c>
      <c r="H43" s="1841">
        <v>27.589044360587462</v>
      </c>
      <c r="I43" s="1842">
        <v>17.550276081357119</v>
      </c>
      <c r="J43" s="1843">
        <v>21.688718004581169</v>
      </c>
      <c r="K43" s="1844">
        <v>20.23057573533336</v>
      </c>
    </row>
    <row r="44" spans="7:11" x14ac:dyDescent="0.35">
      <c r="G44" s="1845"/>
    </row>
    <row r="45" spans="7:11" x14ac:dyDescent="0.35">
      <c r="G45" s="1846" t="s">
        <v>51</v>
      </c>
    </row>
    <row r="46" spans="7:11" x14ac:dyDescent="0.35">
      <c r="G46" s="1847" t="s">
        <v>52</v>
      </c>
      <c r="H46" s="1848">
        <v>36.954531379376419</v>
      </c>
      <c r="I46" s="1849">
        <v>31.077189440499289</v>
      </c>
      <c r="J46" s="1850">
        <v>20.068595479074698</v>
      </c>
      <c r="K46" s="1851">
        <v>23.12750016663335</v>
      </c>
    </row>
    <row r="47" spans="7:11" x14ac:dyDescent="0.35">
      <c r="G47" s="1852" t="s">
        <v>53</v>
      </c>
      <c r="H47" s="1853">
        <v>25.660586448558622</v>
      </c>
      <c r="I47" s="1854">
        <v>24.27097869983454</v>
      </c>
      <c r="J47" s="1855">
        <v>19.45460538710195</v>
      </c>
      <c r="K47" s="1856">
        <v>21.655843459574179</v>
      </c>
    </row>
    <row r="48" spans="7:11" x14ac:dyDescent="0.35">
      <c r="G48" s="1857" t="s">
        <v>54</v>
      </c>
      <c r="H48" s="1858">
        <v>21.163593642335989</v>
      </c>
      <c r="I48" s="1859">
        <v>12.58100640808461</v>
      </c>
      <c r="J48" s="1860">
        <v>20.568080979744622</v>
      </c>
      <c r="K48" s="1861">
        <v>17.111088516552549</v>
      </c>
    </row>
    <row r="49" spans="7:11" x14ac:dyDescent="0.35">
      <c r="G49" s="1862" t="s">
        <v>55</v>
      </c>
      <c r="H49" s="1863">
        <v>27.05162670201647</v>
      </c>
      <c r="I49" s="1864">
        <v>22.89707064793684</v>
      </c>
      <c r="J49" s="1865">
        <v>20.527176565271041</v>
      </c>
      <c r="K49" s="1866">
        <v>21.738499196343579</v>
      </c>
    </row>
    <row r="50" spans="7:11" x14ac:dyDescent="0.35">
      <c r="G50" s="1867" t="s">
        <v>56</v>
      </c>
      <c r="H50" s="1868">
        <v>12.147238126499239</v>
      </c>
      <c r="I50" s="1869">
        <v>21.92349529118804</v>
      </c>
      <c r="J50" s="1870">
        <v>26.883690019762529</v>
      </c>
      <c r="K50" s="1871">
        <v>24.621389577757281</v>
      </c>
    </row>
    <row r="51" spans="7:11" x14ac:dyDescent="0.35">
      <c r="G51" s="1872"/>
    </row>
    <row r="52" spans="7:11" x14ac:dyDescent="0.35">
      <c r="G52" s="1873" t="s">
        <v>57</v>
      </c>
    </row>
    <row r="53" spans="7:11" x14ac:dyDescent="0.35">
      <c r="G53" s="1874" t="s">
        <v>58</v>
      </c>
      <c r="H53" s="1875">
        <v>18.204960827855992</v>
      </c>
      <c r="I53" s="1876">
        <v>18.482082747670191</v>
      </c>
      <c r="J53" s="1877">
        <v>19.028102758799829</v>
      </c>
      <c r="K53" s="1878">
        <v>18.79012236866642</v>
      </c>
    </row>
    <row r="54" spans="7:11" x14ac:dyDescent="0.35">
      <c r="G54" s="1879" t="s">
        <v>59</v>
      </c>
      <c r="H54" s="1880">
        <v>18.164925780854691</v>
      </c>
      <c r="I54" s="1881">
        <v>23.101009874539699</v>
      </c>
      <c r="J54" s="1882">
        <v>26.38348946422062</v>
      </c>
      <c r="K54" s="1883">
        <v>24.889626904255561</v>
      </c>
    </row>
    <row r="55" spans="7:11" x14ac:dyDescent="0.35">
      <c r="G55" s="1884" t="s">
        <v>60</v>
      </c>
      <c r="H55" s="1885">
        <v>38.665881072255978</v>
      </c>
      <c r="I55" s="1886">
        <v>26.87288383411153</v>
      </c>
      <c r="J55" s="1887">
        <v>24.83884571317763</v>
      </c>
      <c r="K55" s="1888">
        <v>25.95662879613522</v>
      </c>
    </row>
    <row r="56" spans="7:11" x14ac:dyDescent="0.35">
      <c r="G56" s="1889"/>
    </row>
    <row r="57" spans="7:11" x14ac:dyDescent="0.35">
      <c r="G57" s="1890" t="s">
        <v>61</v>
      </c>
    </row>
    <row r="58" spans="7:11" x14ac:dyDescent="0.35">
      <c r="G58" s="1891" t="s">
        <v>62</v>
      </c>
      <c r="H58" s="1892">
        <v>23.485259040469469</v>
      </c>
      <c r="I58" s="1893">
        <v>27.19437742182372</v>
      </c>
      <c r="J58" s="1894">
        <v>25.914409626073589</v>
      </c>
      <c r="K58" s="1895">
        <v>26.35006269513735</v>
      </c>
    </row>
    <row r="59" spans="7:11" x14ac:dyDescent="0.35">
      <c r="G59" s="1896" t="s">
        <v>63</v>
      </c>
      <c r="H59" s="1897">
        <v>22.189043834556841</v>
      </c>
      <c r="I59" s="1898">
        <v>18.574224082390639</v>
      </c>
      <c r="J59" s="1899">
        <v>24.126586244773051</v>
      </c>
      <c r="K59" s="1900">
        <v>22.27715933248863</v>
      </c>
    </row>
    <row r="60" spans="7:11" x14ac:dyDescent="0.35">
      <c r="G60" s="1901" t="s">
        <v>64</v>
      </c>
      <c r="H60" s="1902">
        <v>21.745242542132491</v>
      </c>
      <c r="I60" s="1903">
        <v>19.408767024275971</v>
      </c>
      <c r="J60" s="1904">
        <v>19.898351460549929</v>
      </c>
      <c r="K60" s="1905">
        <v>19.74637891743971</v>
      </c>
    </row>
    <row r="61" spans="7:11" x14ac:dyDescent="0.35">
      <c r="G61" s="1906"/>
    </row>
    <row r="62" spans="7:11" x14ac:dyDescent="0.35">
      <c r="G62" s="1907" t="s">
        <v>65</v>
      </c>
    </row>
    <row r="63" spans="7:11" x14ac:dyDescent="0.35">
      <c r="G63" s="1908" t="s">
        <v>66</v>
      </c>
      <c r="H63" s="1909">
        <v>18.629929970679189</v>
      </c>
      <c r="I63" s="1910">
        <v>31.732338104834351</v>
      </c>
      <c r="J63" s="1911">
        <v>28.898866749808551</v>
      </c>
      <c r="K63" s="1912">
        <v>29.224676909678578</v>
      </c>
    </row>
    <row r="64" spans="7:11" x14ac:dyDescent="0.35">
      <c r="G64" s="1913" t="s">
        <v>67</v>
      </c>
      <c r="H64" s="1914">
        <v>26.579506595519401</v>
      </c>
      <c r="I64" s="1915">
        <v>19.378725185241731</v>
      </c>
      <c r="J64" s="1916">
        <v>25.557748311062031</v>
      </c>
      <c r="K64" s="1917">
        <v>22.927788428833569</v>
      </c>
    </row>
    <row r="65" spans="7:11" x14ac:dyDescent="0.35">
      <c r="G65" s="1918" t="s">
        <v>68</v>
      </c>
      <c r="H65" s="1919">
        <v>22.57440022653714</v>
      </c>
      <c r="I65" s="1920">
        <v>18.734467679073219</v>
      </c>
      <c r="J65" s="1921">
        <v>17.689927252770278</v>
      </c>
      <c r="K65" s="1922">
        <v>18.267829446907079</v>
      </c>
    </row>
    <row r="66" spans="7:11" x14ac:dyDescent="0.35">
      <c r="G66" s="1923" t="s">
        <v>69</v>
      </c>
      <c r="H66" s="1924">
        <v>25.39831759078325</v>
      </c>
      <c r="I66" s="1925">
        <v>27.906991775668018</v>
      </c>
      <c r="J66" s="1926">
        <v>17.93641623311321</v>
      </c>
      <c r="K66" s="1927">
        <v>22.145279274975611</v>
      </c>
    </row>
    <row r="67" spans="7:11" x14ac:dyDescent="0.35">
      <c r="G67" s="1928" t="s">
        <v>70</v>
      </c>
      <c r="H67" s="1929">
        <v>20.218929512317569</v>
      </c>
      <c r="I67" s="1930">
        <v>12.152055463218559</v>
      </c>
      <c r="J67" s="1931">
        <v>17.622858739633411</v>
      </c>
      <c r="K67" s="1932">
        <v>15.29916595708233</v>
      </c>
    </row>
    <row r="68" spans="7:11" x14ac:dyDescent="0.35">
      <c r="G68" s="1933"/>
    </row>
    <row r="69" spans="7:11" x14ac:dyDescent="0.35">
      <c r="G69" s="1934" t="s">
        <v>71</v>
      </c>
    </row>
    <row r="70" spans="7:11" x14ac:dyDescent="0.35">
      <c r="G70" s="1935" t="s">
        <v>72</v>
      </c>
      <c r="H70" s="1936">
        <v>19.430559530107612</v>
      </c>
      <c r="I70" s="1937">
        <v>11.13636463355701</v>
      </c>
      <c r="J70" s="1938">
        <v>22.511161293819139</v>
      </c>
      <c r="K70" s="1939">
        <v>17.939868192690621</v>
      </c>
    </row>
    <row r="71" spans="7:11" x14ac:dyDescent="0.35">
      <c r="G71" s="1940" t="s">
        <v>73</v>
      </c>
      <c r="H71" s="1941">
        <v>17.647234917548271</v>
      </c>
      <c r="I71" s="1942">
        <v>20.382269695128851</v>
      </c>
      <c r="J71" s="1943">
        <v>20.509064951231231</v>
      </c>
      <c r="K71" s="1944">
        <v>20.385378705662479</v>
      </c>
    </row>
    <row r="72" spans="7:11" x14ac:dyDescent="0.35">
      <c r="G72" s="1945" t="s">
        <v>74</v>
      </c>
      <c r="H72" s="1946">
        <v>28.80379415026308</v>
      </c>
      <c r="I72" s="1947">
        <v>26.098301706701211</v>
      </c>
      <c r="J72" s="1948">
        <v>15.05063808375343</v>
      </c>
      <c r="K72" s="1949">
        <v>19.51206322926782</v>
      </c>
    </row>
    <row r="73" spans="7:11" x14ac:dyDescent="0.35">
      <c r="G73" s="1950" t="s">
        <v>75</v>
      </c>
      <c r="H73" s="1951">
        <v>23.139321101720171</v>
      </c>
      <c r="I73" s="1952">
        <v>21.818728660008318</v>
      </c>
      <c r="J73" s="1953">
        <v>26.411104274765211</v>
      </c>
      <c r="K73" s="1954">
        <v>24.661148494678269</v>
      </c>
    </row>
    <row r="74" spans="7:11" x14ac:dyDescent="0.35">
      <c r="G74" s="1955"/>
    </row>
    <row r="75" spans="7:11" x14ac:dyDescent="0.35">
      <c r="G75" s="1956" t="s">
        <v>76</v>
      </c>
    </row>
    <row r="76" spans="7:11" x14ac:dyDescent="0.35">
      <c r="G76" s="1957" t="s">
        <v>77</v>
      </c>
      <c r="H76" s="1958">
        <v>22.753796071085699</v>
      </c>
      <c r="I76" s="1959">
        <v>20.95135684996044</v>
      </c>
      <c r="J76" s="1960">
        <v>22.206874125061749</v>
      </c>
      <c r="K76" s="1961">
        <v>21.73933947940753</v>
      </c>
    </row>
  </sheetData>
  <mergeCells count="1">
    <mergeCell ref="H2:K2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K32"/>
  <sheetViews>
    <sheetView workbookViewId="0"/>
  </sheetViews>
  <sheetFormatPr defaultRowHeight="14.5" x14ac:dyDescent="0.35"/>
  <sheetData>
    <row r="1" spans="1:11" x14ac:dyDescent="0.35">
      <c r="A1" s="2084" t="str">
        <f>HYPERLINK("[Chapter 4 Terms of Employment.xlsx]Contents!A1", "Return to contents")</f>
        <v>Return to contents</v>
      </c>
      <c r="D1" t="s">
        <v>95</v>
      </c>
    </row>
    <row r="2" spans="1:11" x14ac:dyDescent="0.35">
      <c r="G2" s="1965"/>
      <c r="H2" s="4264" t="s">
        <v>1</v>
      </c>
      <c r="I2" s="4265" t="s">
        <v>1</v>
      </c>
      <c r="J2" s="4266" t="s">
        <v>1</v>
      </c>
      <c r="K2" s="4267" t="s">
        <v>1</v>
      </c>
    </row>
    <row r="3" spans="1:11" x14ac:dyDescent="0.35">
      <c r="G3" s="1966"/>
      <c r="H3" s="1967" t="s">
        <v>2</v>
      </c>
      <c r="I3" s="1968" t="s">
        <v>3</v>
      </c>
      <c r="J3" s="1969" t="s">
        <v>4</v>
      </c>
      <c r="K3" s="1970" t="s">
        <v>18</v>
      </c>
    </row>
    <row r="4" spans="1:11" x14ac:dyDescent="0.35">
      <c r="G4" s="1971" t="s">
        <v>90</v>
      </c>
      <c r="H4" s="1972"/>
      <c r="I4" s="1973"/>
      <c r="J4" s="1974"/>
      <c r="K4" s="1975"/>
    </row>
    <row r="5" spans="1:11" x14ac:dyDescent="0.35">
      <c r="G5" s="1976" t="s">
        <v>80</v>
      </c>
      <c r="H5" s="1977">
        <v>4.6388874135062004</v>
      </c>
      <c r="I5" s="1978">
        <v>8.1968875432754302</v>
      </c>
      <c r="J5" s="1979">
        <v>6.440378158163357</v>
      </c>
      <c r="K5" s="1980">
        <v>7.0669350230415464</v>
      </c>
    </row>
    <row r="6" spans="1:11" x14ac:dyDescent="0.35">
      <c r="G6" s="1981" t="s">
        <v>81</v>
      </c>
      <c r="H6" s="1982">
        <v>29.581270207702751</v>
      </c>
      <c r="I6" s="1983">
        <v>24.952296633081559</v>
      </c>
      <c r="J6" s="1984">
        <v>27.249440814532871</v>
      </c>
      <c r="K6" s="1985">
        <v>26.429394932339889</v>
      </c>
    </row>
    <row r="7" spans="1:11" x14ac:dyDescent="0.35">
      <c r="G7" s="1986" t="s">
        <v>82</v>
      </c>
      <c r="H7" s="1987">
        <v>41.644588331628952</v>
      </c>
      <c r="I7" s="1988">
        <v>42.414380350357447</v>
      </c>
      <c r="J7" s="1989">
        <v>43.586316401235088</v>
      </c>
      <c r="K7" s="1990">
        <v>43.084740570183037</v>
      </c>
    </row>
    <row r="8" spans="1:11" x14ac:dyDescent="0.35">
      <c r="G8" s="1991" t="s">
        <v>83</v>
      </c>
      <c r="H8" s="1992">
        <v>24.13525404716211</v>
      </c>
      <c r="I8" s="1993">
        <v>24.436435473285549</v>
      </c>
      <c r="J8" s="1994">
        <v>22.723864626068679</v>
      </c>
      <c r="K8" s="1995">
        <v>23.418929474435529</v>
      </c>
    </row>
    <row r="9" spans="1:11" x14ac:dyDescent="0.35">
      <c r="G9" s="1996"/>
    </row>
    <row r="10" spans="1:11" x14ac:dyDescent="0.35">
      <c r="G10" s="1997" t="s">
        <v>91</v>
      </c>
    </row>
    <row r="11" spans="1:11" x14ac:dyDescent="0.35">
      <c r="G11" s="1998" t="s">
        <v>80</v>
      </c>
      <c r="H11" s="1999">
        <v>3.8893065659123169</v>
      </c>
      <c r="I11" s="2000">
        <v>6.2863146595255897</v>
      </c>
      <c r="J11" s="2001">
        <v>5.003566204804403</v>
      </c>
      <c r="K11" s="2002">
        <v>5.466480183258029</v>
      </c>
    </row>
    <row r="12" spans="1:11" x14ac:dyDescent="0.35">
      <c r="G12" s="2003" t="s">
        <v>81</v>
      </c>
      <c r="H12" s="2004">
        <v>23.314759511564919</v>
      </c>
      <c r="I12" s="2005">
        <v>22.53071460175526</v>
      </c>
      <c r="J12" s="2006">
        <v>21.369454002541449</v>
      </c>
      <c r="K12" s="2007">
        <v>21.86702595303769</v>
      </c>
    </row>
    <row r="13" spans="1:11" x14ac:dyDescent="0.35">
      <c r="G13" s="2008" t="s">
        <v>82</v>
      </c>
      <c r="H13" s="2009">
        <v>45.790451659067529</v>
      </c>
      <c r="I13" s="2010">
        <v>45.792314778150057</v>
      </c>
      <c r="J13" s="2011">
        <v>43.924640208067188</v>
      </c>
      <c r="K13" s="2012">
        <v>44.691334436489157</v>
      </c>
    </row>
    <row r="14" spans="1:11" x14ac:dyDescent="0.35">
      <c r="G14" s="2013" t="s">
        <v>83</v>
      </c>
      <c r="H14" s="2014">
        <v>27.005482263455239</v>
      </c>
      <c r="I14" s="2015">
        <v>25.390655960569099</v>
      </c>
      <c r="J14" s="2016">
        <v>29.702339584586952</v>
      </c>
      <c r="K14" s="2017">
        <v>27.975159427215139</v>
      </c>
    </row>
    <row r="15" spans="1:11" x14ac:dyDescent="0.35">
      <c r="G15" s="2018"/>
    </row>
    <row r="16" spans="1:11" x14ac:dyDescent="0.35">
      <c r="G16" s="2019" t="s">
        <v>92</v>
      </c>
    </row>
    <row r="17" spans="7:11" x14ac:dyDescent="0.35">
      <c r="G17" s="2020" t="s">
        <v>80</v>
      </c>
      <c r="H17" s="2021">
        <v>13.645822236184459</v>
      </c>
      <c r="I17" s="2022">
        <v>15.366587492953039</v>
      </c>
      <c r="J17" s="2023">
        <v>15.86650391692587</v>
      </c>
      <c r="K17" s="2024">
        <v>15.615543899684729</v>
      </c>
    </row>
    <row r="18" spans="7:11" x14ac:dyDescent="0.35">
      <c r="G18" s="2025" t="s">
        <v>81</v>
      </c>
      <c r="H18" s="2026">
        <v>20.588408001666831</v>
      </c>
      <c r="I18" s="2027">
        <v>17.842038089070059</v>
      </c>
      <c r="J18" s="2028">
        <v>17.732194259571429</v>
      </c>
      <c r="K18" s="2029">
        <v>17.850270524678411</v>
      </c>
    </row>
    <row r="19" spans="7:11" x14ac:dyDescent="0.35">
      <c r="G19" s="2030" t="s">
        <v>82</v>
      </c>
      <c r="H19" s="2031">
        <v>32.724323465839859</v>
      </c>
      <c r="I19" s="2032">
        <v>34.629535137470647</v>
      </c>
      <c r="J19" s="2033">
        <v>38.80167075013042</v>
      </c>
      <c r="K19" s="2034">
        <v>37.038238788018013</v>
      </c>
    </row>
    <row r="20" spans="7:11" x14ac:dyDescent="0.35">
      <c r="G20" s="2035" t="s">
        <v>83</v>
      </c>
      <c r="H20" s="2036">
        <v>33.041446296308848</v>
      </c>
      <c r="I20" s="2037">
        <v>32.161839280506243</v>
      </c>
      <c r="J20" s="2038">
        <v>27.59963107337229</v>
      </c>
      <c r="K20" s="2039">
        <v>29.495946787618859</v>
      </c>
    </row>
    <row r="21" spans="7:11" x14ac:dyDescent="0.35">
      <c r="G21" s="2040"/>
    </row>
    <row r="22" spans="7:11" x14ac:dyDescent="0.35">
      <c r="G22" s="2041" t="s">
        <v>93</v>
      </c>
    </row>
    <row r="23" spans="7:11" x14ac:dyDescent="0.35">
      <c r="G23" s="2042" t="s">
        <v>80</v>
      </c>
      <c r="H23" s="2043">
        <v>8.0699468903041858</v>
      </c>
      <c r="I23" s="2044">
        <v>5.7602922600465938</v>
      </c>
      <c r="J23" s="2045">
        <v>7.2175438429467897</v>
      </c>
      <c r="K23" s="2046">
        <v>6.6806690947833314</v>
      </c>
    </row>
    <row r="24" spans="7:11" x14ac:dyDescent="0.35">
      <c r="G24" s="2047" t="s">
        <v>81</v>
      </c>
      <c r="H24" s="2048">
        <v>18.384849536129561</v>
      </c>
      <c r="I24" s="2049">
        <v>18.98547181246569</v>
      </c>
      <c r="J24" s="2050">
        <v>16.57630359878673</v>
      </c>
      <c r="K24" s="2051">
        <v>17.549387986645829</v>
      </c>
    </row>
    <row r="25" spans="7:11" x14ac:dyDescent="0.35">
      <c r="G25" s="2052" t="s">
        <v>82</v>
      </c>
      <c r="H25" s="2053">
        <v>32.269939448608937</v>
      </c>
      <c r="I25" s="2054">
        <v>33.315456466190263</v>
      </c>
      <c r="J25" s="2055">
        <v>35.70572468185712</v>
      </c>
      <c r="K25" s="2056">
        <v>34.696655109471429</v>
      </c>
    </row>
    <row r="26" spans="7:11" x14ac:dyDescent="0.35">
      <c r="G26" s="2057" t="s">
        <v>83</v>
      </c>
      <c r="H26" s="2058">
        <v>41.275264124957317</v>
      </c>
      <c r="I26" s="2059">
        <v>41.938779461297457</v>
      </c>
      <c r="J26" s="2060">
        <v>40.500427876409347</v>
      </c>
      <c r="K26" s="2061">
        <v>41.073287809099433</v>
      </c>
    </row>
    <row r="27" spans="7:11" x14ac:dyDescent="0.35">
      <c r="G27" s="2062"/>
    </row>
    <row r="28" spans="7:11" x14ac:dyDescent="0.35">
      <c r="G28" s="2063" t="s">
        <v>94</v>
      </c>
    </row>
    <row r="29" spans="7:11" x14ac:dyDescent="0.35">
      <c r="G29" s="2064" t="s">
        <v>80</v>
      </c>
      <c r="H29" s="2065">
        <v>12.964360452287609</v>
      </c>
      <c r="I29" s="2066">
        <v>10.530037171945731</v>
      </c>
      <c r="J29" s="2067">
        <v>10.193751213895251</v>
      </c>
      <c r="K29" s="2068">
        <v>10.39649736738863</v>
      </c>
    </row>
    <row r="30" spans="7:11" x14ac:dyDescent="0.35">
      <c r="G30" s="2069" t="s">
        <v>81</v>
      </c>
      <c r="H30" s="2070">
        <v>22.677020216411279</v>
      </c>
      <c r="I30" s="2071">
        <v>19.521879743562831</v>
      </c>
      <c r="J30" s="2072">
        <v>22.858165102538031</v>
      </c>
      <c r="K30" s="2073">
        <v>21.57235109858377</v>
      </c>
    </row>
    <row r="31" spans="7:11" x14ac:dyDescent="0.35">
      <c r="G31" s="2074" t="s">
        <v>82</v>
      </c>
      <c r="H31" s="2075">
        <v>33.748326906891201</v>
      </c>
      <c r="I31" s="2076">
        <v>37.257265494643804</v>
      </c>
      <c r="J31" s="2077">
        <v>34.848853079546977</v>
      </c>
      <c r="K31" s="2078">
        <v>35.7443419969904</v>
      </c>
    </row>
    <row r="32" spans="7:11" x14ac:dyDescent="0.35">
      <c r="G32" s="2079" t="s">
        <v>83</v>
      </c>
      <c r="H32" s="2080">
        <v>30.610292424409909</v>
      </c>
      <c r="I32" s="2081">
        <v>32.69081758984764</v>
      </c>
      <c r="J32" s="2082">
        <v>32.099230604019738</v>
      </c>
      <c r="K32" s="2083">
        <v>32.286809537037207</v>
      </c>
    </row>
  </sheetData>
  <mergeCells count="1">
    <mergeCell ref="H2:K2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K76"/>
  <sheetViews>
    <sheetView workbookViewId="0"/>
  </sheetViews>
  <sheetFormatPr defaultRowHeight="14.5" x14ac:dyDescent="0.35"/>
  <sheetData>
    <row r="1" spans="1:11" x14ac:dyDescent="0.35">
      <c r="A1" s="3380" t="str">
        <f>HYPERLINK("[Chapter 4 Terms of Employment.xlsx]Contents!A1", "Return to contents")</f>
        <v>Return to contents</v>
      </c>
      <c r="D1" t="s">
        <v>96</v>
      </c>
    </row>
    <row r="2" spans="1:11" x14ac:dyDescent="0.35">
      <c r="G2" s="2085"/>
      <c r="H2" s="4268" t="s">
        <v>1</v>
      </c>
      <c r="I2" s="4269" t="s">
        <v>1</v>
      </c>
      <c r="J2" s="4270" t="s">
        <v>1</v>
      </c>
      <c r="K2" s="4271" t="s">
        <v>1</v>
      </c>
    </row>
    <row r="3" spans="1:11" x14ac:dyDescent="0.35">
      <c r="G3" s="2086"/>
      <c r="H3" s="2087" t="s">
        <v>2</v>
      </c>
      <c r="I3" s="2088" t="s">
        <v>3</v>
      </c>
      <c r="J3" s="2089" t="s">
        <v>4</v>
      </c>
      <c r="K3" s="2090" t="s">
        <v>18</v>
      </c>
    </row>
    <row r="4" spans="1:11" x14ac:dyDescent="0.35">
      <c r="G4" s="2091" t="s">
        <v>19</v>
      </c>
      <c r="H4" s="2092"/>
      <c r="I4" s="2093"/>
      <c r="J4" s="2094"/>
      <c r="K4" s="2095"/>
    </row>
    <row r="5" spans="1:11" x14ac:dyDescent="0.35">
      <c r="G5" s="2096" t="s">
        <v>20</v>
      </c>
      <c r="H5" s="2097">
        <v>35.849650689810161</v>
      </c>
      <c r="I5" s="2098">
        <v>35.857845740290841</v>
      </c>
      <c r="J5" s="2099">
        <v>33.172770737728428</v>
      </c>
      <c r="K5" s="2100">
        <v>34.223873833451201</v>
      </c>
    </row>
    <row r="6" spans="1:11" x14ac:dyDescent="0.35">
      <c r="G6" s="2101" t="s">
        <v>21</v>
      </c>
      <c r="H6" s="2102">
        <v>32.477332450584697</v>
      </c>
      <c r="I6" s="2103">
        <v>30.63372375318863</v>
      </c>
      <c r="J6" s="2104">
        <v>34.258092021617827</v>
      </c>
      <c r="K6" s="2105">
        <v>32.747354737080151</v>
      </c>
    </row>
    <row r="7" spans="1:11" x14ac:dyDescent="0.35">
      <c r="G7" s="2106"/>
    </row>
    <row r="8" spans="1:11" x14ac:dyDescent="0.35">
      <c r="G8" s="2107" t="s">
        <v>22</v>
      </c>
    </row>
    <row r="9" spans="1:11" x14ac:dyDescent="0.35">
      <c r="G9" s="2108" t="s">
        <v>23</v>
      </c>
      <c r="H9" s="2109">
        <v>38.84063993561297</v>
      </c>
      <c r="I9" s="2110">
        <v>32.831173440816372</v>
      </c>
      <c r="J9" s="2111">
        <v>31.358143955306851</v>
      </c>
      <c r="K9" s="2112">
        <v>32.08780447527581</v>
      </c>
    </row>
    <row r="10" spans="1:11" x14ac:dyDescent="0.35">
      <c r="G10" s="2113" t="s">
        <v>24</v>
      </c>
      <c r="H10" s="2114">
        <v>32.931850357259883</v>
      </c>
      <c r="I10" s="2115">
        <v>34.393496584947187</v>
      </c>
      <c r="J10" s="2116">
        <v>38.385847228077438</v>
      </c>
      <c r="K10" s="2117">
        <v>36.557974067679098</v>
      </c>
    </row>
    <row r="11" spans="1:11" x14ac:dyDescent="0.35">
      <c r="G11" s="2118" t="s">
        <v>25</v>
      </c>
      <c r="H11" s="2119">
        <v>29.854673239681262</v>
      </c>
      <c r="I11" s="2120">
        <v>32.622148855891538</v>
      </c>
      <c r="J11" s="2121">
        <v>30.035096313773</v>
      </c>
      <c r="K11" s="2122">
        <v>30.939013783326029</v>
      </c>
    </row>
    <row r="12" spans="1:11" x14ac:dyDescent="0.35">
      <c r="G12" s="2123"/>
    </row>
    <row r="13" spans="1:11" x14ac:dyDescent="0.35">
      <c r="G13" s="2124" t="s">
        <v>26</v>
      </c>
    </row>
    <row r="14" spans="1:11" x14ac:dyDescent="0.35">
      <c r="G14" s="2125" t="s">
        <v>27</v>
      </c>
      <c r="H14" s="2126">
        <v>19.905851702309089</v>
      </c>
      <c r="I14" s="2127">
        <v>18.414107335215629</v>
      </c>
      <c r="J14" s="2128">
        <v>26.612592438828148</v>
      </c>
      <c r="K14" s="2129">
        <v>23.116040165940099</v>
      </c>
    </row>
    <row r="15" spans="1:11" x14ac:dyDescent="0.35">
      <c r="G15" s="2130" t="s">
        <v>28</v>
      </c>
      <c r="H15" s="2131">
        <v>32.118830565753633</v>
      </c>
      <c r="I15" s="2132">
        <v>33.661643209820511</v>
      </c>
      <c r="J15" s="2133">
        <v>28.92027727268923</v>
      </c>
      <c r="K15" s="2134">
        <v>30.853168514094492</v>
      </c>
    </row>
    <row r="16" spans="1:11" x14ac:dyDescent="0.35">
      <c r="G16" s="2135" t="s">
        <v>29</v>
      </c>
      <c r="H16" s="2136">
        <v>37.246144748221823</v>
      </c>
      <c r="I16" s="2137">
        <v>37.554319299554393</v>
      </c>
      <c r="J16" s="2138">
        <v>37.622534762466103</v>
      </c>
      <c r="K16" s="2139">
        <v>37.585300587391806</v>
      </c>
    </row>
    <row r="17" spans="7:11" x14ac:dyDescent="0.35">
      <c r="G17" s="2140" t="s">
        <v>30</v>
      </c>
      <c r="H17" s="2141">
        <v>55.251757232104111</v>
      </c>
      <c r="I17" s="2142">
        <v>36.905929350340479</v>
      </c>
      <c r="J17" s="2143">
        <v>44.58981040384139</v>
      </c>
      <c r="K17" s="2144">
        <v>42.673641173240249</v>
      </c>
    </row>
    <row r="18" spans="7:11" x14ac:dyDescent="0.35">
      <c r="G18" s="2145"/>
    </row>
    <row r="19" spans="7:11" x14ac:dyDescent="0.35">
      <c r="G19" s="2146" t="s">
        <v>31</v>
      </c>
    </row>
    <row r="20" spans="7:11" x14ac:dyDescent="0.35">
      <c r="G20" s="2147" t="s">
        <v>32</v>
      </c>
      <c r="H20" s="2148">
        <v>57.525778872268027</v>
      </c>
      <c r="I20" s="2149">
        <v>25.227859223785849</v>
      </c>
      <c r="J20" s="2150">
        <v>47.484366616882603</v>
      </c>
      <c r="K20" s="2151">
        <v>40.429315018387328</v>
      </c>
    </row>
    <row r="21" spans="7:11" x14ac:dyDescent="0.35">
      <c r="G21" s="2152" t="s">
        <v>33</v>
      </c>
      <c r="H21" s="2153">
        <v>29.54046785367111</v>
      </c>
      <c r="I21" s="2154">
        <v>34.468678251620318</v>
      </c>
      <c r="J21" s="2155">
        <v>30.61778380240089</v>
      </c>
      <c r="K21" s="2156">
        <v>32.110068755190383</v>
      </c>
    </row>
    <row r="22" spans="7:11" x14ac:dyDescent="0.35">
      <c r="G22" s="2157"/>
    </row>
    <row r="23" spans="7:11" x14ac:dyDescent="0.35">
      <c r="G23" s="2158" t="s">
        <v>34</v>
      </c>
    </row>
    <row r="24" spans="7:11" x14ac:dyDescent="0.35">
      <c r="G24" s="2159" t="s">
        <v>35</v>
      </c>
      <c r="H24" s="2160">
        <v>34.657182693088828</v>
      </c>
      <c r="I24" s="2161">
        <v>25.95844550679131</v>
      </c>
      <c r="J24" s="2162">
        <v>32.077780923466882</v>
      </c>
      <c r="K24" s="2163">
        <v>29.984119886756339</v>
      </c>
    </row>
    <row r="25" spans="7:11" x14ac:dyDescent="0.35">
      <c r="G25" s="2164" t="s">
        <v>36</v>
      </c>
      <c r="H25" s="2165">
        <v>34.52050903899638</v>
      </c>
      <c r="I25" s="2166">
        <v>40.77087657860492</v>
      </c>
      <c r="J25" s="2167">
        <v>35.515378876743817</v>
      </c>
      <c r="K25" s="2168">
        <v>37.706349200173896</v>
      </c>
    </row>
    <row r="26" spans="7:11" x14ac:dyDescent="0.35">
      <c r="G26" s="2169"/>
    </row>
    <row r="27" spans="7:11" x14ac:dyDescent="0.35">
      <c r="G27" s="2170" t="s">
        <v>37</v>
      </c>
    </row>
    <row r="28" spans="7:11" x14ac:dyDescent="0.35">
      <c r="G28" s="2171" t="s">
        <v>38</v>
      </c>
      <c r="H28" s="2172">
        <v>29.949502252572891</v>
      </c>
      <c r="I28" s="2173">
        <v>31.909817209404519</v>
      </c>
      <c r="J28" s="2174">
        <v>31.62946218646746</v>
      </c>
      <c r="K28" s="2175">
        <v>31.700899666056401</v>
      </c>
    </row>
    <row r="29" spans="7:11" x14ac:dyDescent="0.35">
      <c r="G29" s="2176" t="s">
        <v>39</v>
      </c>
      <c r="H29" s="2177">
        <v>40.066121414098411</v>
      </c>
      <c r="I29" s="2178">
        <v>35.962857578463783</v>
      </c>
      <c r="J29" s="2179">
        <v>38.23538685448316</v>
      </c>
      <c r="K29" s="2180">
        <v>37.452557479210583</v>
      </c>
    </row>
    <row r="30" spans="7:11" x14ac:dyDescent="0.35">
      <c r="G30" s="2181"/>
    </row>
    <row r="31" spans="7:11" x14ac:dyDescent="0.35">
      <c r="G31" s="2182" t="s">
        <v>40</v>
      </c>
    </row>
    <row r="32" spans="7:11" x14ac:dyDescent="0.35">
      <c r="G32" s="2183" t="s">
        <v>41</v>
      </c>
      <c r="H32" s="2184">
        <v>35.744648414877169</v>
      </c>
      <c r="I32" s="2185">
        <v>37.669747710823671</v>
      </c>
      <c r="J32" s="2186">
        <v>33.502634525117948</v>
      </c>
      <c r="K32" s="2187">
        <v>35.111438797619932</v>
      </c>
    </row>
    <row r="33" spans="7:11" x14ac:dyDescent="0.35">
      <c r="G33" s="2188" t="s">
        <v>42</v>
      </c>
      <c r="H33" s="2189">
        <v>28.65433070176152</v>
      </c>
      <c r="I33" s="2190">
        <v>17.706826323627372</v>
      </c>
      <c r="J33" s="2191">
        <v>34.51540388104025</v>
      </c>
      <c r="K33" s="2192">
        <v>27.10031713204096</v>
      </c>
    </row>
    <row r="34" spans="7:11" x14ac:dyDescent="0.35">
      <c r="G34" s="2193"/>
    </row>
    <row r="35" spans="7:11" x14ac:dyDescent="0.35">
      <c r="G35" s="2194" t="s">
        <v>43</v>
      </c>
    </row>
    <row r="36" spans="7:11" x14ac:dyDescent="0.35">
      <c r="G36" s="2195" t="s">
        <v>44</v>
      </c>
      <c r="H36" s="2196">
        <v>31.97956901528401</v>
      </c>
      <c r="I36" s="2197">
        <v>37.399519297688258</v>
      </c>
      <c r="J36" s="2198">
        <v>28.270867109873532</v>
      </c>
      <c r="K36" s="2199">
        <v>31.112704016625869</v>
      </c>
    </row>
    <row r="37" spans="7:11" x14ac:dyDescent="0.35">
      <c r="G37" s="2200" t="s">
        <v>45</v>
      </c>
      <c r="H37" s="2201">
        <v>39.031643085996507</v>
      </c>
      <c r="I37" s="2202">
        <v>32.065249004790843</v>
      </c>
      <c r="J37" s="2203">
        <v>33.249304845557823</v>
      </c>
      <c r="K37" s="2204">
        <v>32.899014510515762</v>
      </c>
    </row>
    <row r="38" spans="7:11" x14ac:dyDescent="0.35">
      <c r="G38" s="2205" t="s">
        <v>46</v>
      </c>
      <c r="H38" s="2206">
        <v>28.595945442653711</v>
      </c>
      <c r="I38" s="2207">
        <v>32.063440541204187</v>
      </c>
      <c r="J38" s="2208">
        <v>40.706028560301377</v>
      </c>
      <c r="K38" s="2209">
        <v>36.920328725698361</v>
      </c>
    </row>
    <row r="39" spans="7:11" x14ac:dyDescent="0.35">
      <c r="G39" s="2210"/>
    </row>
    <row r="40" spans="7:11" x14ac:dyDescent="0.35">
      <c r="G40" s="2211" t="s">
        <v>47</v>
      </c>
    </row>
    <row r="41" spans="7:11" x14ac:dyDescent="0.35">
      <c r="G41" s="2212" t="s">
        <v>48</v>
      </c>
      <c r="H41" s="2213">
        <v>29.291201454250992</v>
      </c>
      <c r="I41" s="2214">
        <v>33.666000192612643</v>
      </c>
      <c r="J41" s="2215">
        <v>28.88884997443207</v>
      </c>
      <c r="K41" s="2216">
        <v>30.90846652417785</v>
      </c>
    </row>
    <row r="42" spans="7:11" x14ac:dyDescent="0.35">
      <c r="G42" s="2217" t="s">
        <v>49</v>
      </c>
      <c r="H42" s="2218">
        <v>27.387934268857741</v>
      </c>
      <c r="I42" s="2219">
        <v>40.660633126846378</v>
      </c>
      <c r="J42" s="2220">
        <v>35.323644852301328</v>
      </c>
      <c r="K42" s="2221">
        <v>36.982941710748733</v>
      </c>
    </row>
    <row r="43" spans="7:11" x14ac:dyDescent="0.35">
      <c r="G43" s="2222" t="s">
        <v>50</v>
      </c>
      <c r="H43" s="2223">
        <v>43.169293020795926</v>
      </c>
      <c r="I43" s="2224">
        <v>27.319230719082849</v>
      </c>
      <c r="J43" s="2225">
        <v>35.977326449621842</v>
      </c>
      <c r="K43" s="2226">
        <v>32.783983382767687</v>
      </c>
    </row>
    <row r="44" spans="7:11" x14ac:dyDescent="0.35">
      <c r="G44" s="2227"/>
    </row>
    <row r="45" spans="7:11" x14ac:dyDescent="0.35">
      <c r="G45" s="2228" t="s">
        <v>51</v>
      </c>
    </row>
    <row r="46" spans="7:11" x14ac:dyDescent="0.35">
      <c r="G46" s="2229" t="s">
        <v>52</v>
      </c>
      <c r="H46" s="2230">
        <v>34.127808419390753</v>
      </c>
      <c r="I46" s="2231">
        <v>42.230722994383413</v>
      </c>
      <c r="J46" s="2232">
        <v>26.878643243555661</v>
      </c>
      <c r="K46" s="2233">
        <v>30.74212631402251</v>
      </c>
    </row>
    <row r="47" spans="7:11" x14ac:dyDescent="0.35">
      <c r="G47" s="2234" t="s">
        <v>53</v>
      </c>
      <c r="H47" s="2235">
        <v>38.860222416128103</v>
      </c>
      <c r="I47" s="2236">
        <v>36.194649802103122</v>
      </c>
      <c r="J47" s="2237">
        <v>30.505930487082399</v>
      </c>
      <c r="K47" s="2238">
        <v>33.13755920960952</v>
      </c>
    </row>
    <row r="48" spans="7:11" x14ac:dyDescent="0.35">
      <c r="G48" s="2239" t="s">
        <v>54</v>
      </c>
      <c r="H48" s="2240">
        <v>30.455913460071521</v>
      </c>
      <c r="I48" s="2241">
        <v>28.45898199337373</v>
      </c>
      <c r="J48" s="2242">
        <v>37.285598139436978</v>
      </c>
      <c r="K48" s="2243">
        <v>33.287160862550721</v>
      </c>
    </row>
    <row r="49" spans="7:11" x14ac:dyDescent="0.35">
      <c r="G49" s="2244" t="s">
        <v>55</v>
      </c>
      <c r="H49" s="2245">
        <v>44.761263679100978</v>
      </c>
      <c r="I49" s="2246">
        <v>29.501267935006151</v>
      </c>
      <c r="J49" s="2247">
        <v>35.237953105391057</v>
      </c>
      <c r="K49" s="2248">
        <v>33.001406999736119</v>
      </c>
    </row>
    <row r="50" spans="7:11" x14ac:dyDescent="0.35">
      <c r="G50" s="2249" t="s">
        <v>56</v>
      </c>
      <c r="H50" s="2250">
        <v>27.87711686715221</v>
      </c>
      <c r="I50" s="2251">
        <v>33.763278582685793</v>
      </c>
      <c r="J50" s="2252">
        <v>38.589144543865523</v>
      </c>
      <c r="K50" s="2253">
        <v>36.484349925047191</v>
      </c>
    </row>
    <row r="51" spans="7:11" x14ac:dyDescent="0.35">
      <c r="G51" s="2254"/>
    </row>
    <row r="52" spans="7:11" x14ac:dyDescent="0.35">
      <c r="G52" s="2255" t="s">
        <v>57</v>
      </c>
    </row>
    <row r="53" spans="7:11" x14ac:dyDescent="0.35">
      <c r="G53" s="2256" t="s">
        <v>58</v>
      </c>
      <c r="H53" s="2257">
        <v>34.902519978474857</v>
      </c>
      <c r="I53" s="2258">
        <v>35.856833270733027</v>
      </c>
      <c r="J53" s="2259">
        <v>36.860092768347883</v>
      </c>
      <c r="K53" s="2260">
        <v>36.41304214041098</v>
      </c>
    </row>
    <row r="54" spans="7:11" x14ac:dyDescent="0.35">
      <c r="G54" s="2261" t="s">
        <v>59</v>
      </c>
      <c r="H54" s="2262">
        <v>30.04197524809533</v>
      </c>
      <c r="I54" s="2263">
        <v>27.938771416157991</v>
      </c>
      <c r="J54" s="2264">
        <v>30.867896427914939</v>
      </c>
      <c r="K54" s="2265">
        <v>29.74208699945142</v>
      </c>
    </row>
    <row r="55" spans="7:11" x14ac:dyDescent="0.35">
      <c r="G55" s="2266" t="s">
        <v>60</v>
      </c>
      <c r="H55" s="2267">
        <v>39.555804971210343</v>
      </c>
      <c r="I55" s="2268">
        <v>33.438535399649467</v>
      </c>
      <c r="J55" s="2269">
        <v>28.741606988175249</v>
      </c>
      <c r="K55" s="2270">
        <v>30.663439736705591</v>
      </c>
    </row>
    <row r="56" spans="7:11" x14ac:dyDescent="0.35">
      <c r="G56" s="2271"/>
    </row>
    <row r="57" spans="7:11" x14ac:dyDescent="0.35">
      <c r="G57" s="2272" t="s">
        <v>61</v>
      </c>
    </row>
    <row r="58" spans="7:11" x14ac:dyDescent="0.35">
      <c r="G58" s="2273" t="s">
        <v>62</v>
      </c>
      <c r="H58" s="2274">
        <v>38.414964097710573</v>
      </c>
      <c r="I58" s="2275">
        <v>27.968741516375619</v>
      </c>
      <c r="J58" s="2276">
        <v>33.436240113766573</v>
      </c>
      <c r="K58" s="2277">
        <v>31.41496838433023</v>
      </c>
    </row>
    <row r="59" spans="7:11" x14ac:dyDescent="0.35">
      <c r="G59" s="2278" t="s">
        <v>63</v>
      </c>
      <c r="H59" s="2279">
        <v>31.334830330481591</v>
      </c>
      <c r="I59" s="2280">
        <v>38.204716842592653</v>
      </c>
      <c r="J59" s="2281">
        <v>31.01437174599123</v>
      </c>
      <c r="K59" s="2282">
        <v>33.345936895249871</v>
      </c>
    </row>
    <row r="60" spans="7:11" x14ac:dyDescent="0.35">
      <c r="G60" s="2283" t="s">
        <v>64</v>
      </c>
      <c r="H60" s="2284">
        <v>33.456123315720781</v>
      </c>
      <c r="I60" s="2285">
        <v>34.393455630176</v>
      </c>
      <c r="J60" s="2286">
        <v>35.187116292440876</v>
      </c>
      <c r="K60" s="2287">
        <v>34.827575774681428</v>
      </c>
    </row>
    <row r="61" spans="7:11" x14ac:dyDescent="0.35">
      <c r="G61" s="2288"/>
    </row>
    <row r="62" spans="7:11" x14ac:dyDescent="0.35">
      <c r="G62" s="2289" t="s">
        <v>65</v>
      </c>
    </row>
    <row r="63" spans="7:11" x14ac:dyDescent="0.35">
      <c r="G63" s="2290" t="s">
        <v>66</v>
      </c>
      <c r="H63" s="2291">
        <v>30.324823144877911</v>
      </c>
      <c r="I63" s="2292">
        <v>45.991536191105183</v>
      </c>
      <c r="J63" s="2293">
        <v>43.8404113416765</v>
      </c>
      <c r="K63" s="2294">
        <v>43.92375127455847</v>
      </c>
    </row>
    <row r="64" spans="7:11" x14ac:dyDescent="0.35">
      <c r="G64" s="2295" t="s">
        <v>67</v>
      </c>
      <c r="H64" s="2296">
        <v>43.619462481146492</v>
      </c>
      <c r="I64" s="2297">
        <v>41.598581075141347</v>
      </c>
      <c r="J64" s="2298">
        <v>36.754257871153612</v>
      </c>
      <c r="K64" s="2299">
        <v>38.983630387419801</v>
      </c>
    </row>
    <row r="65" spans="7:11" x14ac:dyDescent="0.35">
      <c r="G65" s="2300" t="s">
        <v>68</v>
      </c>
      <c r="H65" s="2301">
        <v>37.574967965799111</v>
      </c>
      <c r="I65" s="2302">
        <v>27.31781588936747</v>
      </c>
      <c r="J65" s="2303">
        <v>25.28989125335605</v>
      </c>
      <c r="K65" s="2304">
        <v>26.48575759836589</v>
      </c>
    </row>
    <row r="66" spans="7:11" x14ac:dyDescent="0.35">
      <c r="G66" s="2305" t="s">
        <v>69</v>
      </c>
      <c r="H66" s="2306">
        <v>30.020913953350458</v>
      </c>
      <c r="I66" s="2307">
        <v>27.562851310196809</v>
      </c>
      <c r="J66" s="2308">
        <v>32.084397415616458</v>
      </c>
      <c r="K66" s="2309">
        <v>30.216127013627499</v>
      </c>
    </row>
    <row r="67" spans="7:11" x14ac:dyDescent="0.35">
      <c r="G67" s="2310" t="s">
        <v>70</v>
      </c>
      <c r="H67" s="2311">
        <v>29.657782306574749</v>
      </c>
      <c r="I67" s="2312">
        <v>27.386721611754702</v>
      </c>
      <c r="J67" s="2313">
        <v>25.589874207149212</v>
      </c>
      <c r="K67" s="2314">
        <v>26.482288807757339</v>
      </c>
    </row>
    <row r="68" spans="7:11" x14ac:dyDescent="0.35">
      <c r="G68" s="2315"/>
    </row>
    <row r="69" spans="7:11" x14ac:dyDescent="0.35">
      <c r="G69" s="2316" t="s">
        <v>71</v>
      </c>
    </row>
    <row r="70" spans="7:11" x14ac:dyDescent="0.35">
      <c r="G70" s="2317" t="s">
        <v>72</v>
      </c>
      <c r="H70" s="2318">
        <v>37.592703175354849</v>
      </c>
      <c r="I70" s="2319">
        <v>28.69699587145249</v>
      </c>
      <c r="J70" s="2320">
        <v>34.834444587607763</v>
      </c>
      <c r="K70" s="2321">
        <v>32.471550196315953</v>
      </c>
    </row>
    <row r="71" spans="7:11" x14ac:dyDescent="0.35">
      <c r="G71" s="2322" t="s">
        <v>73</v>
      </c>
      <c r="H71" s="2323">
        <v>27.17489509762617</v>
      </c>
      <c r="I71" s="2324">
        <v>33.350692687065269</v>
      </c>
      <c r="J71" s="2325">
        <v>38.334036062775027</v>
      </c>
      <c r="K71" s="2326">
        <v>35.913374075133113</v>
      </c>
    </row>
    <row r="72" spans="7:11" x14ac:dyDescent="0.35">
      <c r="G72" s="2327" t="s">
        <v>74</v>
      </c>
      <c r="H72" s="2328">
        <v>36.730586711843188</v>
      </c>
      <c r="I72" s="2329">
        <v>38.488840100807167</v>
      </c>
      <c r="J72" s="2330">
        <v>30.719862679006951</v>
      </c>
      <c r="K72" s="2331">
        <v>33.758064308023691</v>
      </c>
    </row>
    <row r="73" spans="7:11" x14ac:dyDescent="0.35">
      <c r="G73" s="2332" t="s">
        <v>75</v>
      </c>
      <c r="H73" s="2333">
        <v>35.591494301141239</v>
      </c>
      <c r="I73" s="2334">
        <v>31.73286095998715</v>
      </c>
      <c r="J73" s="2335">
        <v>32.496322460409999</v>
      </c>
      <c r="K73" s="2336">
        <v>32.309484199785857</v>
      </c>
    </row>
    <row r="74" spans="7:11" x14ac:dyDescent="0.35">
      <c r="G74" s="2337"/>
    </row>
    <row r="75" spans="7:11" x14ac:dyDescent="0.35">
      <c r="G75" s="2338" t="s">
        <v>76</v>
      </c>
    </row>
    <row r="76" spans="7:11" x14ac:dyDescent="0.35">
      <c r="G76" s="2339" t="s">
        <v>77</v>
      </c>
      <c r="H76" s="2340">
        <v>34.220157621208948</v>
      </c>
      <c r="I76" s="2341">
        <v>33.149184176356989</v>
      </c>
      <c r="J76" s="2342">
        <v>33.68981897269623</v>
      </c>
      <c r="K76" s="2343">
        <v>33.496329955381441</v>
      </c>
    </row>
  </sheetData>
  <mergeCells count="1">
    <mergeCell ref="H2:K2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K76"/>
  <sheetViews>
    <sheetView workbookViewId="0"/>
  </sheetViews>
  <sheetFormatPr defaultRowHeight="14.5" x14ac:dyDescent="0.35"/>
  <sheetData>
    <row r="1" spans="1:11" x14ac:dyDescent="0.35">
      <c r="A1" s="3381" t="str">
        <f>HYPERLINK("[Chapter 4 Terms of Employment.xlsx]Contents!A1", "Return to contents")</f>
        <v>Return to contents</v>
      </c>
      <c r="D1" t="s">
        <v>97</v>
      </c>
    </row>
    <row r="2" spans="1:11" x14ac:dyDescent="0.35">
      <c r="G2" s="2344"/>
      <c r="H2" s="4272" t="s">
        <v>1</v>
      </c>
      <c r="I2" s="4273" t="s">
        <v>1</v>
      </c>
      <c r="J2" s="4274" t="s">
        <v>1</v>
      </c>
      <c r="K2" s="4275" t="s">
        <v>1</v>
      </c>
    </row>
    <row r="3" spans="1:11" x14ac:dyDescent="0.35">
      <c r="G3" s="2345"/>
      <c r="H3" s="2346" t="s">
        <v>2</v>
      </c>
      <c r="I3" s="2347" t="s">
        <v>3</v>
      </c>
      <c r="J3" s="2348" t="s">
        <v>4</v>
      </c>
      <c r="K3" s="2349" t="s">
        <v>18</v>
      </c>
    </row>
    <row r="4" spans="1:11" x14ac:dyDescent="0.35">
      <c r="G4" s="2350" t="s">
        <v>19</v>
      </c>
      <c r="H4" s="2351"/>
      <c r="I4" s="2352"/>
      <c r="J4" s="2353"/>
      <c r="K4" s="2354"/>
    </row>
    <row r="5" spans="1:11" x14ac:dyDescent="0.35">
      <c r="G5" s="2355" t="s">
        <v>20</v>
      </c>
      <c r="H5" s="2356">
        <v>29.516546588582809</v>
      </c>
      <c r="I5" s="2357">
        <v>29.748486095528349</v>
      </c>
      <c r="J5" s="2358">
        <v>23.767846149381331</v>
      </c>
      <c r="K5" s="2359">
        <v>26.10325023290191</v>
      </c>
    </row>
    <row r="6" spans="1:11" x14ac:dyDescent="0.35">
      <c r="G6" s="2360" t="s">
        <v>21</v>
      </c>
      <c r="H6" s="2361">
        <v>24.730751327637599</v>
      </c>
      <c r="I6" s="2362">
        <v>27.952010599061399</v>
      </c>
      <c r="J6" s="2363">
        <v>29.236293118398681</v>
      </c>
      <c r="K6" s="2364">
        <v>28.600001823477431</v>
      </c>
    </row>
    <row r="7" spans="1:11" x14ac:dyDescent="0.35">
      <c r="G7" s="2365"/>
    </row>
    <row r="8" spans="1:11" x14ac:dyDescent="0.35">
      <c r="G8" s="2366" t="s">
        <v>22</v>
      </c>
    </row>
    <row r="9" spans="1:11" x14ac:dyDescent="0.35">
      <c r="G9" s="2367" t="s">
        <v>23</v>
      </c>
      <c r="H9" s="2368">
        <v>27.21505014037426</v>
      </c>
      <c r="I9" s="2369">
        <v>30.85432547647606</v>
      </c>
      <c r="J9" s="2370">
        <v>25.463600461986211</v>
      </c>
      <c r="K9" s="2371">
        <v>27.422146324087169</v>
      </c>
    </row>
    <row r="10" spans="1:11" x14ac:dyDescent="0.35">
      <c r="G10" s="2372" t="s">
        <v>24</v>
      </c>
      <c r="H10" s="2373">
        <v>30.02736527329245</v>
      </c>
      <c r="I10" s="2374">
        <v>30.5567970288268</v>
      </c>
      <c r="J10" s="2375">
        <v>30.071546926377469</v>
      </c>
      <c r="K10" s="2376">
        <v>30.275490709946439</v>
      </c>
    </row>
    <row r="11" spans="1:11" x14ac:dyDescent="0.35">
      <c r="G11" s="2377" t="s">
        <v>25</v>
      </c>
      <c r="H11" s="2378">
        <v>22.78510682690235</v>
      </c>
      <c r="I11" s="2379">
        <v>23.984391345607271</v>
      </c>
      <c r="J11" s="2380">
        <v>22.273212368275299</v>
      </c>
      <c r="K11" s="2381">
        <v>22.887949363154171</v>
      </c>
    </row>
    <row r="12" spans="1:11" x14ac:dyDescent="0.35">
      <c r="G12" s="2382"/>
    </row>
    <row r="13" spans="1:11" x14ac:dyDescent="0.35">
      <c r="G13" s="2383" t="s">
        <v>26</v>
      </c>
    </row>
    <row r="14" spans="1:11" x14ac:dyDescent="0.35">
      <c r="G14" s="2384" t="s">
        <v>27</v>
      </c>
      <c r="H14" s="2385">
        <v>13.89389880231642</v>
      </c>
      <c r="I14" s="2386">
        <v>19.3893146062094</v>
      </c>
      <c r="J14" s="2387">
        <v>24.10021568856741</v>
      </c>
      <c r="K14" s="2388">
        <v>21.895083493215441</v>
      </c>
    </row>
    <row r="15" spans="1:11" x14ac:dyDescent="0.35">
      <c r="G15" s="2389" t="s">
        <v>28</v>
      </c>
      <c r="H15" s="2390">
        <v>30.734190232953889</v>
      </c>
      <c r="I15" s="2391">
        <v>28.77352701082102</v>
      </c>
      <c r="J15" s="2392">
        <v>23.59807424492665</v>
      </c>
      <c r="K15" s="2393">
        <v>25.80853495894927</v>
      </c>
    </row>
    <row r="16" spans="1:11" x14ac:dyDescent="0.35">
      <c r="G16" s="2394" t="s">
        <v>29</v>
      </c>
      <c r="H16" s="2395">
        <v>26.831479033203841</v>
      </c>
      <c r="I16" s="2396">
        <v>29.57744416966883</v>
      </c>
      <c r="J16" s="2397">
        <v>26.965830970755452</v>
      </c>
      <c r="K16" s="2398">
        <v>28.030710972655399</v>
      </c>
    </row>
    <row r="17" spans="7:11" x14ac:dyDescent="0.35">
      <c r="G17" s="2399" t="s">
        <v>30</v>
      </c>
      <c r="H17" s="2400">
        <v>35.010417602335117</v>
      </c>
      <c r="I17" s="2401">
        <v>41.972964812862593</v>
      </c>
      <c r="J17" s="2402">
        <v>34.501018348932313</v>
      </c>
      <c r="K17" s="2403">
        <v>36.616786908256543</v>
      </c>
    </row>
    <row r="18" spans="7:11" x14ac:dyDescent="0.35">
      <c r="G18" s="2404"/>
    </row>
    <row r="19" spans="7:11" x14ac:dyDescent="0.35">
      <c r="G19" s="2405" t="s">
        <v>31</v>
      </c>
    </row>
    <row r="20" spans="7:11" x14ac:dyDescent="0.35">
      <c r="G20" s="2406" t="s">
        <v>32</v>
      </c>
      <c r="H20" s="2407">
        <v>40.025172911434517</v>
      </c>
      <c r="I20" s="2408">
        <v>23.162936408908539</v>
      </c>
      <c r="J20" s="2409">
        <v>34.684648700757279</v>
      </c>
      <c r="K20" s="2410">
        <v>31.03619597743473</v>
      </c>
    </row>
    <row r="21" spans="7:11" x14ac:dyDescent="0.35">
      <c r="G21" s="2411" t="s">
        <v>33</v>
      </c>
      <c r="H21" s="2412">
        <v>24.629631274257701</v>
      </c>
      <c r="I21" s="2413">
        <v>29.758859329402529</v>
      </c>
      <c r="J21" s="2414">
        <v>24.522026922694739</v>
      </c>
      <c r="K21" s="2415">
        <v>26.593147514942039</v>
      </c>
    </row>
    <row r="22" spans="7:11" x14ac:dyDescent="0.35">
      <c r="G22" s="2416"/>
    </row>
    <row r="23" spans="7:11" x14ac:dyDescent="0.35">
      <c r="G23" s="2417" t="s">
        <v>34</v>
      </c>
    </row>
    <row r="24" spans="7:11" x14ac:dyDescent="0.35">
      <c r="G24" s="2418" t="s">
        <v>35</v>
      </c>
      <c r="H24" s="2419">
        <v>22.342619950557449</v>
      </c>
      <c r="I24" s="2420">
        <v>19.70413612372181</v>
      </c>
      <c r="J24" s="2421">
        <v>23.90195920502018</v>
      </c>
      <c r="K24" s="2422">
        <v>22.417966447496081</v>
      </c>
    </row>
    <row r="25" spans="7:11" x14ac:dyDescent="0.35">
      <c r="G25" s="2423" t="s">
        <v>36</v>
      </c>
      <c r="H25" s="2424">
        <v>29.612779126076411</v>
      </c>
      <c r="I25" s="2425">
        <v>38.246662830815531</v>
      </c>
      <c r="J25" s="2426">
        <v>29.366206250762911</v>
      </c>
      <c r="K25" s="2427">
        <v>33.149316957084849</v>
      </c>
    </row>
    <row r="26" spans="7:11" x14ac:dyDescent="0.35">
      <c r="G26" s="2428"/>
    </row>
    <row r="27" spans="7:11" x14ac:dyDescent="0.35">
      <c r="G27" s="2429" t="s">
        <v>37</v>
      </c>
    </row>
    <row r="28" spans="7:11" x14ac:dyDescent="0.35">
      <c r="G28" s="2430" t="s">
        <v>38</v>
      </c>
      <c r="H28" s="2431">
        <v>24.372075381305461</v>
      </c>
      <c r="I28" s="2432">
        <v>28.724490859653361</v>
      </c>
      <c r="J28" s="2433">
        <v>23.77413830345483</v>
      </c>
      <c r="K28" s="2434">
        <v>25.713976204183979</v>
      </c>
    </row>
    <row r="29" spans="7:11" x14ac:dyDescent="0.35">
      <c r="G29" s="2435" t="s">
        <v>39</v>
      </c>
      <c r="H29" s="2436">
        <v>31.080687729789929</v>
      </c>
      <c r="I29" s="2437">
        <v>29.027114608297129</v>
      </c>
      <c r="J29" s="2438">
        <v>32.068238044776272</v>
      </c>
      <c r="K29" s="2439">
        <v>30.898076065287128</v>
      </c>
    </row>
    <row r="30" spans="7:11" x14ac:dyDescent="0.35">
      <c r="G30" s="2440"/>
    </row>
    <row r="31" spans="7:11" x14ac:dyDescent="0.35">
      <c r="G31" s="2441" t="s">
        <v>40</v>
      </c>
    </row>
    <row r="32" spans="7:11" x14ac:dyDescent="0.35">
      <c r="G32" s="2442" t="s">
        <v>41</v>
      </c>
      <c r="H32" s="2443">
        <v>28.346930674461991</v>
      </c>
      <c r="I32" s="2444">
        <v>32.979947853752591</v>
      </c>
      <c r="J32" s="2445">
        <v>26.18840301673826</v>
      </c>
      <c r="K32" s="2446">
        <v>28.771351902639829</v>
      </c>
    </row>
    <row r="33" spans="7:11" x14ac:dyDescent="0.35">
      <c r="G33" s="2447" t="s">
        <v>42</v>
      </c>
      <c r="H33" s="2448">
        <v>23.031534130678502</v>
      </c>
      <c r="I33" s="2449">
        <v>14.59639545609433</v>
      </c>
      <c r="J33" s="2450">
        <v>27.18728212043964</v>
      </c>
      <c r="K33" s="2451">
        <v>21.63947504748268</v>
      </c>
    </row>
    <row r="34" spans="7:11" x14ac:dyDescent="0.35">
      <c r="G34" s="2452"/>
    </row>
    <row r="35" spans="7:11" x14ac:dyDescent="0.35">
      <c r="G35" s="2453" t="s">
        <v>43</v>
      </c>
    </row>
    <row r="36" spans="7:11" x14ac:dyDescent="0.35">
      <c r="G36" s="2454" t="s">
        <v>44</v>
      </c>
      <c r="H36" s="2455">
        <v>25.829737222031429</v>
      </c>
      <c r="I36" s="2456">
        <v>30.935574249260839</v>
      </c>
      <c r="J36" s="2457">
        <v>22.96289126545938</v>
      </c>
      <c r="K36" s="2458">
        <v>25.435775258893571</v>
      </c>
    </row>
    <row r="37" spans="7:11" x14ac:dyDescent="0.35">
      <c r="G37" s="2459" t="s">
        <v>45</v>
      </c>
      <c r="H37" s="2460">
        <v>31.557311177291599</v>
      </c>
      <c r="I37" s="2461">
        <v>28.707207976690121</v>
      </c>
      <c r="J37" s="2462">
        <v>25.762015384182131</v>
      </c>
      <c r="K37" s="2463">
        <v>27.15983007245465</v>
      </c>
    </row>
    <row r="38" spans="7:11" x14ac:dyDescent="0.35">
      <c r="G38" s="2464" t="s">
        <v>46</v>
      </c>
      <c r="H38" s="2465">
        <v>21.565141036234358</v>
      </c>
      <c r="I38" s="2466">
        <v>27.516338505699022</v>
      </c>
      <c r="J38" s="2467">
        <v>31.343223831365041</v>
      </c>
      <c r="K38" s="2468">
        <v>29.53654762024782</v>
      </c>
    </row>
    <row r="39" spans="7:11" x14ac:dyDescent="0.35">
      <c r="G39" s="2469"/>
    </row>
    <row r="40" spans="7:11" x14ac:dyDescent="0.35">
      <c r="G40" s="2470" t="s">
        <v>47</v>
      </c>
    </row>
    <row r="41" spans="7:11" x14ac:dyDescent="0.35">
      <c r="G41" s="2471" t="s">
        <v>48</v>
      </c>
      <c r="H41" s="2472">
        <v>18.053934359793349</v>
      </c>
      <c r="I41" s="2473">
        <v>28.25685101747473</v>
      </c>
      <c r="J41" s="2474">
        <v>22.644234130213281</v>
      </c>
      <c r="K41" s="2475">
        <v>24.87174608375836</v>
      </c>
    </row>
    <row r="42" spans="7:11" x14ac:dyDescent="0.35">
      <c r="G42" s="2476" t="s">
        <v>49</v>
      </c>
      <c r="H42" s="2477">
        <v>25.9784466742692</v>
      </c>
      <c r="I42" s="2478">
        <v>35.829642080216743</v>
      </c>
      <c r="J42" s="2479">
        <v>25.247220036670111</v>
      </c>
      <c r="K42" s="2480">
        <v>28.892506295297089</v>
      </c>
    </row>
    <row r="43" spans="7:11" x14ac:dyDescent="0.35">
      <c r="G43" s="2481" t="s">
        <v>50</v>
      </c>
      <c r="H43" s="2482">
        <v>35.642880877745881</v>
      </c>
      <c r="I43" s="2483">
        <v>24.487989819402131</v>
      </c>
      <c r="J43" s="2484">
        <v>30.254767655668989</v>
      </c>
      <c r="K43" s="2485">
        <v>28.144385651699569</v>
      </c>
    </row>
    <row r="44" spans="7:11" x14ac:dyDescent="0.35">
      <c r="G44" s="2486"/>
    </row>
    <row r="45" spans="7:11" x14ac:dyDescent="0.35">
      <c r="G45" s="2487" t="s">
        <v>51</v>
      </c>
    </row>
    <row r="46" spans="7:11" x14ac:dyDescent="0.35">
      <c r="G46" s="2488" t="s">
        <v>52</v>
      </c>
      <c r="H46" s="2489">
        <v>32.716545394732861</v>
      </c>
      <c r="I46" s="2490">
        <v>33.994356295027323</v>
      </c>
      <c r="J46" s="2491">
        <v>19.294623877835921</v>
      </c>
      <c r="K46" s="2492">
        <v>23.15390833033025</v>
      </c>
    </row>
    <row r="47" spans="7:11" x14ac:dyDescent="0.35">
      <c r="G47" s="2493" t="s">
        <v>53</v>
      </c>
      <c r="H47" s="2494">
        <v>26.91822747083814</v>
      </c>
      <c r="I47" s="2495">
        <v>32.854141361266002</v>
      </c>
      <c r="J47" s="2496">
        <v>25.75428337722483</v>
      </c>
      <c r="K47" s="2497">
        <v>28.752040149712261</v>
      </c>
    </row>
    <row r="48" spans="7:11" x14ac:dyDescent="0.35">
      <c r="G48" s="2498" t="s">
        <v>54</v>
      </c>
      <c r="H48" s="2499">
        <v>28.515057982916829</v>
      </c>
      <c r="I48" s="2500">
        <v>24.523746288343069</v>
      </c>
      <c r="J48" s="2501">
        <v>32.066936587849803</v>
      </c>
      <c r="K48" s="2502">
        <v>28.70422313062646</v>
      </c>
    </row>
    <row r="49" spans="7:11" x14ac:dyDescent="0.35">
      <c r="G49" s="2503" t="s">
        <v>55</v>
      </c>
      <c r="H49" s="2504">
        <v>37.977357794781348</v>
      </c>
      <c r="I49" s="2505">
        <v>19.728025681558361</v>
      </c>
      <c r="J49" s="2506">
        <v>20.016029233143222</v>
      </c>
      <c r="K49" s="2507">
        <v>20.38414286828624</v>
      </c>
    </row>
    <row r="50" spans="7:11" x14ac:dyDescent="0.35">
      <c r="G50" s="2508" t="s">
        <v>56</v>
      </c>
      <c r="H50" s="2509">
        <v>20.1509442682589</v>
      </c>
      <c r="I50" s="2510">
        <v>33.303908426750652</v>
      </c>
      <c r="J50" s="2511">
        <v>30.443178108789962</v>
      </c>
      <c r="K50" s="2512">
        <v>31.249090728399249</v>
      </c>
    </row>
    <row r="51" spans="7:11" x14ac:dyDescent="0.35">
      <c r="G51" s="2513"/>
    </row>
    <row r="52" spans="7:11" x14ac:dyDescent="0.35">
      <c r="G52" s="2514" t="s">
        <v>57</v>
      </c>
    </row>
    <row r="53" spans="7:11" x14ac:dyDescent="0.35">
      <c r="G53" s="2515" t="s">
        <v>58</v>
      </c>
      <c r="H53" s="2516">
        <v>29.792056877002999</v>
      </c>
      <c r="I53" s="2517">
        <v>29.169992093723931</v>
      </c>
      <c r="J53" s="2518">
        <v>27.21044907171061</v>
      </c>
      <c r="K53" s="2519">
        <v>28.056319985559519</v>
      </c>
    </row>
    <row r="54" spans="7:11" x14ac:dyDescent="0.35">
      <c r="G54" s="2520" t="s">
        <v>59</v>
      </c>
      <c r="H54" s="2521">
        <v>21.279195302714061</v>
      </c>
      <c r="I54" s="2522">
        <v>28.489896076981779</v>
      </c>
      <c r="J54" s="2523">
        <v>25.348784182759761</v>
      </c>
      <c r="K54" s="2524">
        <v>26.39827287239126</v>
      </c>
    </row>
    <row r="55" spans="7:11" x14ac:dyDescent="0.35">
      <c r="G55" s="2525" t="s">
        <v>60</v>
      </c>
      <c r="H55" s="2526">
        <v>31.070582660022609</v>
      </c>
      <c r="I55" s="2527">
        <v>29.371892384477629</v>
      </c>
      <c r="J55" s="2528">
        <v>25.01350695241856</v>
      </c>
      <c r="K55" s="2529">
        <v>26.672615202170459</v>
      </c>
    </row>
    <row r="56" spans="7:11" x14ac:dyDescent="0.35">
      <c r="G56" s="2530"/>
    </row>
    <row r="57" spans="7:11" x14ac:dyDescent="0.35">
      <c r="G57" s="2531" t="s">
        <v>61</v>
      </c>
    </row>
    <row r="58" spans="7:11" x14ac:dyDescent="0.35">
      <c r="G58" s="2532" t="s">
        <v>62</v>
      </c>
      <c r="H58" s="2533">
        <v>30.504754087710101</v>
      </c>
      <c r="I58" s="2534">
        <v>23.95267370540007</v>
      </c>
      <c r="J58" s="2535">
        <v>25.999547362645419</v>
      </c>
      <c r="K58" s="2536">
        <v>25.32130382946325</v>
      </c>
    </row>
    <row r="59" spans="7:11" x14ac:dyDescent="0.35">
      <c r="G59" s="2537" t="s">
        <v>63</v>
      </c>
      <c r="H59" s="2538">
        <v>21.30665038001051</v>
      </c>
      <c r="I59" s="2539">
        <v>33.52255879499122</v>
      </c>
      <c r="J59" s="2540">
        <v>21.494851717939561</v>
      </c>
      <c r="K59" s="2541">
        <v>25.373998169818421</v>
      </c>
    </row>
    <row r="60" spans="7:11" x14ac:dyDescent="0.35">
      <c r="G60" s="2542" t="s">
        <v>64</v>
      </c>
      <c r="H60" s="2543">
        <v>28.66092354950916</v>
      </c>
      <c r="I60" s="2544">
        <v>29.954285335314651</v>
      </c>
      <c r="J60" s="2545">
        <v>28.80888051049731</v>
      </c>
      <c r="K60" s="2546">
        <v>29.264383074223989</v>
      </c>
    </row>
    <row r="61" spans="7:11" x14ac:dyDescent="0.35">
      <c r="G61" s="2547"/>
    </row>
    <row r="62" spans="7:11" x14ac:dyDescent="0.35">
      <c r="G62" s="2548" t="s">
        <v>65</v>
      </c>
    </row>
    <row r="63" spans="7:11" x14ac:dyDescent="0.35">
      <c r="G63" s="2549" t="s">
        <v>66</v>
      </c>
      <c r="H63" s="2550">
        <v>21.685826086086191</v>
      </c>
      <c r="I63" s="2551">
        <v>39.472521261463022</v>
      </c>
      <c r="J63" s="2552">
        <v>32.384363868956477</v>
      </c>
      <c r="K63" s="2553">
        <v>33.629245737758048</v>
      </c>
    </row>
    <row r="64" spans="7:11" x14ac:dyDescent="0.35">
      <c r="G64" s="2554" t="s">
        <v>67</v>
      </c>
      <c r="H64" s="2555">
        <v>34.188285693222468</v>
      </c>
      <c r="I64" s="2556">
        <v>30.15323597772003</v>
      </c>
      <c r="J64" s="2557">
        <v>27.306835131247471</v>
      </c>
      <c r="K64" s="2558">
        <v>28.678974406109351</v>
      </c>
    </row>
    <row r="65" spans="7:11" x14ac:dyDescent="0.35">
      <c r="G65" s="2559" t="s">
        <v>68</v>
      </c>
      <c r="H65" s="2560">
        <v>30.564840565737711</v>
      </c>
      <c r="I65" s="2561">
        <v>29.262289456508292</v>
      </c>
      <c r="J65" s="2562">
        <v>21.251606962527781</v>
      </c>
      <c r="K65" s="2563">
        <v>24.941321854266459</v>
      </c>
    </row>
    <row r="66" spans="7:11" x14ac:dyDescent="0.35">
      <c r="G66" s="2564" t="s">
        <v>69</v>
      </c>
      <c r="H66" s="2565">
        <v>25.565572763052462</v>
      </c>
      <c r="I66" s="2566">
        <v>27.78957997734787</v>
      </c>
      <c r="J66" s="2567">
        <v>24.719424030572409</v>
      </c>
      <c r="K66" s="2568">
        <v>25.97100917572665</v>
      </c>
    </row>
    <row r="67" spans="7:11" x14ac:dyDescent="0.35">
      <c r="G67" s="2569" t="s">
        <v>70</v>
      </c>
      <c r="H67" s="2570">
        <v>24.0308247793531</v>
      </c>
      <c r="I67" s="2571">
        <v>21.249488607889329</v>
      </c>
      <c r="J67" s="2572">
        <v>23.90271377422</v>
      </c>
      <c r="K67" s="2573">
        <v>22.746073256847719</v>
      </c>
    </row>
    <row r="68" spans="7:11" x14ac:dyDescent="0.35">
      <c r="G68" s="2574"/>
    </row>
    <row r="69" spans="7:11" x14ac:dyDescent="0.35">
      <c r="G69" s="2575" t="s">
        <v>71</v>
      </c>
    </row>
    <row r="70" spans="7:11" x14ac:dyDescent="0.35">
      <c r="G70" s="2576" t="s">
        <v>72</v>
      </c>
      <c r="H70" s="2577">
        <v>31.937037473968559</v>
      </c>
      <c r="I70" s="2578">
        <v>27.136654943222769</v>
      </c>
      <c r="J70" s="2579">
        <v>32.238826370865837</v>
      </c>
      <c r="K70" s="2580">
        <v>30.213686553281232</v>
      </c>
    </row>
    <row r="71" spans="7:11" x14ac:dyDescent="0.35">
      <c r="G71" s="2581" t="s">
        <v>73</v>
      </c>
      <c r="H71" s="2582">
        <v>26.596814349193089</v>
      </c>
      <c r="I71" s="2583">
        <v>27.08957140954973</v>
      </c>
      <c r="J71" s="2584">
        <v>29.377060158210789</v>
      </c>
      <c r="K71" s="2585">
        <v>28.32232670083922</v>
      </c>
    </row>
    <row r="72" spans="7:11" x14ac:dyDescent="0.35">
      <c r="G72" s="2586" t="s">
        <v>74</v>
      </c>
      <c r="H72" s="2587">
        <v>29.583078740518591</v>
      </c>
      <c r="I72" s="2588">
        <v>35.381224440163791</v>
      </c>
      <c r="J72" s="2589">
        <v>29.84762899112058</v>
      </c>
      <c r="K72" s="2590">
        <v>31.888490143407989</v>
      </c>
    </row>
    <row r="73" spans="7:11" x14ac:dyDescent="0.35">
      <c r="G73" s="2591" t="s">
        <v>75</v>
      </c>
      <c r="H73" s="2592">
        <v>25.289306666229781</v>
      </c>
      <c r="I73" s="2593">
        <v>27.214918764288981</v>
      </c>
      <c r="J73" s="2594">
        <v>21.62016471689104</v>
      </c>
      <c r="K73" s="2595">
        <v>23.743023332440281</v>
      </c>
    </row>
    <row r="74" spans="7:11" x14ac:dyDescent="0.35">
      <c r="G74" s="2596"/>
    </row>
    <row r="75" spans="7:11" x14ac:dyDescent="0.35">
      <c r="G75" s="2597" t="s">
        <v>76</v>
      </c>
    </row>
    <row r="76" spans="7:11" x14ac:dyDescent="0.35">
      <c r="G76" s="2598" t="s">
        <v>77</v>
      </c>
      <c r="H76" s="2599">
        <v>27.20406607747724</v>
      </c>
      <c r="I76" s="2600">
        <v>28.817029261280851</v>
      </c>
      <c r="J76" s="2601">
        <v>26.373020207345849</v>
      </c>
      <c r="K76" s="2602">
        <v>27.333506136295711</v>
      </c>
    </row>
  </sheetData>
  <mergeCells count="1">
    <mergeCell ref="H2:K2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K76"/>
  <sheetViews>
    <sheetView workbookViewId="0"/>
  </sheetViews>
  <sheetFormatPr defaultRowHeight="14.5" x14ac:dyDescent="0.35"/>
  <sheetData>
    <row r="1" spans="1:11" x14ac:dyDescent="0.35">
      <c r="A1" s="3382" t="str">
        <f>HYPERLINK("[Chapter 4 Terms of Employment.xlsx]Contents!A1", "Return to contents")</f>
        <v>Return to contents</v>
      </c>
      <c r="D1" t="s">
        <v>98</v>
      </c>
    </row>
    <row r="2" spans="1:11" x14ac:dyDescent="0.35">
      <c r="G2" s="2603"/>
      <c r="H2" s="4276" t="s">
        <v>1</v>
      </c>
      <c r="I2" s="4277" t="s">
        <v>1</v>
      </c>
      <c r="J2" s="4278" t="s">
        <v>1</v>
      </c>
      <c r="K2" s="4279" t="s">
        <v>1</v>
      </c>
    </row>
    <row r="3" spans="1:11" x14ac:dyDescent="0.35">
      <c r="G3" s="2604"/>
      <c r="H3" s="2605" t="s">
        <v>2</v>
      </c>
      <c r="I3" s="2606" t="s">
        <v>3</v>
      </c>
      <c r="J3" s="2607" t="s">
        <v>4</v>
      </c>
      <c r="K3" s="2608" t="s">
        <v>18</v>
      </c>
    </row>
    <row r="4" spans="1:11" x14ac:dyDescent="0.35">
      <c r="G4" s="2609" t="s">
        <v>19</v>
      </c>
      <c r="H4" s="2610"/>
      <c r="I4" s="2611"/>
      <c r="J4" s="2612"/>
      <c r="K4" s="2613"/>
    </row>
    <row r="5" spans="1:11" x14ac:dyDescent="0.35">
      <c r="G5" s="2614" t="s">
        <v>20</v>
      </c>
      <c r="H5" s="2615">
        <v>32.321597756050231</v>
      </c>
      <c r="I5" s="2616">
        <v>32.537816833317649</v>
      </c>
      <c r="J5" s="2617">
        <v>30.149848433213069</v>
      </c>
      <c r="K5" s="2618">
        <v>31.078989194781961</v>
      </c>
    </row>
    <row r="6" spans="1:11" x14ac:dyDescent="0.35">
      <c r="G6" s="2619" t="s">
        <v>21</v>
      </c>
      <c r="H6" s="2620">
        <v>36.279887317140293</v>
      </c>
      <c r="I6" s="2621">
        <v>33.831587446787417</v>
      </c>
      <c r="J6" s="2622">
        <v>37.389231102329042</v>
      </c>
      <c r="K6" s="2623">
        <v>35.922948627891067</v>
      </c>
    </row>
    <row r="7" spans="1:11" x14ac:dyDescent="0.35">
      <c r="G7" s="2624"/>
    </row>
    <row r="8" spans="1:11" x14ac:dyDescent="0.35">
      <c r="G8" s="2625" t="s">
        <v>22</v>
      </c>
    </row>
    <row r="9" spans="1:11" x14ac:dyDescent="0.35">
      <c r="G9" s="2626" t="s">
        <v>23</v>
      </c>
      <c r="H9" s="2627">
        <v>30.864548699231449</v>
      </c>
      <c r="I9" s="2628">
        <v>29.443433467822249</v>
      </c>
      <c r="J9" s="2629">
        <v>34.247751993745432</v>
      </c>
      <c r="K9" s="2630">
        <v>32.451657434099928</v>
      </c>
    </row>
    <row r="10" spans="1:11" x14ac:dyDescent="0.35">
      <c r="G10" s="2631" t="s">
        <v>24</v>
      </c>
      <c r="H10" s="2632">
        <v>37.810709944171059</v>
      </c>
      <c r="I10" s="2633">
        <v>36.202228186726678</v>
      </c>
      <c r="J10" s="2634">
        <v>35.019270274270717</v>
      </c>
      <c r="K10" s="2635">
        <v>35.591175552713707</v>
      </c>
    </row>
    <row r="11" spans="1:11" x14ac:dyDescent="0.35">
      <c r="G11" s="2636" t="s">
        <v>25</v>
      </c>
      <c r="H11" s="2637">
        <v>33.304843843236981</v>
      </c>
      <c r="I11" s="2638">
        <v>33.895916492163892</v>
      </c>
      <c r="J11" s="2639">
        <v>30.70854838481268</v>
      </c>
      <c r="K11" s="2640">
        <v>31.89745593901652</v>
      </c>
    </row>
    <row r="12" spans="1:11" x14ac:dyDescent="0.35">
      <c r="G12" s="2641"/>
    </row>
    <row r="13" spans="1:11" x14ac:dyDescent="0.35">
      <c r="G13" s="2642" t="s">
        <v>26</v>
      </c>
    </row>
    <row r="14" spans="1:11" x14ac:dyDescent="0.35">
      <c r="G14" s="2643" t="s">
        <v>27</v>
      </c>
      <c r="H14" s="2644">
        <v>19.23570505577138</v>
      </c>
      <c r="I14" s="2645">
        <v>14.028583284492569</v>
      </c>
      <c r="J14" s="2646">
        <v>23.022541775726751</v>
      </c>
      <c r="K14" s="2647">
        <v>19.296892095750501</v>
      </c>
    </row>
    <row r="15" spans="1:11" x14ac:dyDescent="0.35">
      <c r="G15" s="2648" t="s">
        <v>28</v>
      </c>
      <c r="H15" s="2649">
        <v>36.339948456285363</v>
      </c>
      <c r="I15" s="2650">
        <v>33.689564500545977</v>
      </c>
      <c r="J15" s="2651">
        <v>34.468605305179914</v>
      </c>
      <c r="K15" s="2652">
        <v>34.217179829328813</v>
      </c>
    </row>
    <row r="16" spans="1:11" x14ac:dyDescent="0.35">
      <c r="G16" s="2653" t="s">
        <v>29</v>
      </c>
      <c r="H16" s="2654">
        <v>38.524787729063917</v>
      </c>
      <c r="I16" s="2655">
        <v>37.933634976069818</v>
      </c>
      <c r="J16" s="2656">
        <v>31.788211812596568</v>
      </c>
      <c r="K16" s="2657">
        <v>34.468865216530617</v>
      </c>
    </row>
    <row r="17" spans="7:11" x14ac:dyDescent="0.35">
      <c r="G17" s="2658" t="s">
        <v>30</v>
      </c>
      <c r="H17" s="2659">
        <v>37.286105443137998</v>
      </c>
      <c r="I17" s="2660">
        <v>43.051542993917749</v>
      </c>
      <c r="J17" s="2661">
        <v>44.752211427145077</v>
      </c>
      <c r="K17" s="2662">
        <v>44.100057466112681</v>
      </c>
    </row>
    <row r="18" spans="7:11" x14ac:dyDescent="0.35">
      <c r="G18" s="2663"/>
    </row>
    <row r="19" spans="7:11" x14ac:dyDescent="0.35">
      <c r="G19" s="2664" t="s">
        <v>31</v>
      </c>
    </row>
    <row r="20" spans="7:11" x14ac:dyDescent="0.35">
      <c r="G20" s="2665" t="s">
        <v>32</v>
      </c>
      <c r="H20" s="2666">
        <v>48.345779861619398</v>
      </c>
      <c r="I20" s="2667">
        <v>36.973007864003037</v>
      </c>
      <c r="J20" s="2668">
        <v>46.621479271560297</v>
      </c>
      <c r="K20" s="2669">
        <v>43.49292450237057</v>
      </c>
    </row>
    <row r="21" spans="7:11" x14ac:dyDescent="0.35">
      <c r="G21" s="2670" t="s">
        <v>33</v>
      </c>
      <c r="H21" s="2671">
        <v>31.400678895578061</v>
      </c>
      <c r="I21" s="2672">
        <v>32.581573902179237</v>
      </c>
      <c r="J21" s="2673">
        <v>30.698534824207069</v>
      </c>
      <c r="K21" s="2674">
        <v>31.460878091042989</v>
      </c>
    </row>
    <row r="22" spans="7:11" x14ac:dyDescent="0.35">
      <c r="G22" s="2675"/>
    </row>
    <row r="23" spans="7:11" x14ac:dyDescent="0.35">
      <c r="G23" s="2676" t="s">
        <v>34</v>
      </c>
    </row>
    <row r="24" spans="7:11" x14ac:dyDescent="0.35">
      <c r="G24" s="2677" t="s">
        <v>35</v>
      </c>
      <c r="H24" s="2678">
        <v>38.12972555048043</v>
      </c>
      <c r="I24" s="2679">
        <v>26.078012960811751</v>
      </c>
      <c r="J24" s="2680">
        <v>31.920902994364219</v>
      </c>
      <c r="K24" s="2681">
        <v>29.97556449421662</v>
      </c>
    </row>
    <row r="25" spans="7:11" x14ac:dyDescent="0.35">
      <c r="G25" s="2682" t="s">
        <v>36</v>
      </c>
      <c r="H25" s="2683">
        <v>32.058328293028978</v>
      </c>
      <c r="I25" s="2684">
        <v>39.551078740979918</v>
      </c>
      <c r="J25" s="2685">
        <v>35.678412401777813</v>
      </c>
      <c r="K25" s="2686">
        <v>37.171690289376073</v>
      </c>
    </row>
    <row r="26" spans="7:11" x14ac:dyDescent="0.35">
      <c r="G26" s="2687"/>
    </row>
    <row r="27" spans="7:11" x14ac:dyDescent="0.35">
      <c r="G27" s="2688" t="s">
        <v>37</v>
      </c>
    </row>
    <row r="28" spans="7:11" x14ac:dyDescent="0.35">
      <c r="G28" s="2689" t="s">
        <v>38</v>
      </c>
      <c r="H28" s="2690">
        <v>32.423317007638524</v>
      </c>
      <c r="I28" s="2691">
        <v>31.818252937026649</v>
      </c>
      <c r="J28" s="2692">
        <v>31.22227767742103</v>
      </c>
      <c r="K28" s="2693">
        <v>31.48112780502564</v>
      </c>
    </row>
    <row r="29" spans="7:11" x14ac:dyDescent="0.35">
      <c r="G29" s="2694" t="s">
        <v>39</v>
      </c>
      <c r="H29" s="2695">
        <v>36.713131545045613</v>
      </c>
      <c r="I29" s="2696">
        <v>36.365119691159236</v>
      </c>
      <c r="J29" s="2697">
        <v>38.829025759652033</v>
      </c>
      <c r="K29" s="2698">
        <v>37.834047603881203</v>
      </c>
    </row>
    <row r="30" spans="7:11" x14ac:dyDescent="0.35">
      <c r="G30" s="2699"/>
    </row>
    <row r="31" spans="7:11" x14ac:dyDescent="0.35">
      <c r="G31" s="2700" t="s">
        <v>40</v>
      </c>
    </row>
    <row r="32" spans="7:11" x14ac:dyDescent="0.35">
      <c r="G32" s="2701" t="s">
        <v>41</v>
      </c>
      <c r="H32" s="2702">
        <v>34.971892881161708</v>
      </c>
      <c r="I32" s="2703">
        <v>35.485069355191627</v>
      </c>
      <c r="J32" s="2704">
        <v>32.262338396786937</v>
      </c>
      <c r="K32" s="2705">
        <v>33.532034842155042</v>
      </c>
    </row>
    <row r="33" spans="7:11" x14ac:dyDescent="0.35">
      <c r="G33" s="2706" t="s">
        <v>42</v>
      </c>
      <c r="H33" s="2707">
        <v>31.541066976609969</v>
      </c>
      <c r="I33" s="2708">
        <v>25.43223684003101</v>
      </c>
      <c r="J33" s="2709">
        <v>39.492769401540691</v>
      </c>
      <c r="K33" s="2710">
        <v>33.203574115668587</v>
      </c>
    </row>
    <row r="34" spans="7:11" x14ac:dyDescent="0.35">
      <c r="G34" s="2711"/>
    </row>
    <row r="35" spans="7:11" x14ac:dyDescent="0.35">
      <c r="G35" s="2712" t="s">
        <v>43</v>
      </c>
    </row>
    <row r="36" spans="7:11" x14ac:dyDescent="0.35">
      <c r="G36" s="2713" t="s">
        <v>44</v>
      </c>
      <c r="H36" s="2714">
        <v>33.349511031966379</v>
      </c>
      <c r="I36" s="2715">
        <v>38.042449358589558</v>
      </c>
      <c r="J36" s="2716">
        <v>34.725760419736488</v>
      </c>
      <c r="K36" s="2717">
        <v>35.691771380888007</v>
      </c>
    </row>
    <row r="37" spans="7:11" x14ac:dyDescent="0.35">
      <c r="G37" s="2718" t="s">
        <v>45</v>
      </c>
      <c r="H37" s="2719">
        <v>35.548508955226737</v>
      </c>
      <c r="I37" s="2720">
        <v>29.376835920124361</v>
      </c>
      <c r="J37" s="2721">
        <v>30.176458257911712</v>
      </c>
      <c r="K37" s="2722">
        <v>29.978179542913409</v>
      </c>
    </row>
    <row r="38" spans="7:11" x14ac:dyDescent="0.35">
      <c r="G38" s="2723" t="s">
        <v>46</v>
      </c>
      <c r="H38" s="2724">
        <v>32.85742211329174</v>
      </c>
      <c r="I38" s="2725">
        <v>36.470371081485958</v>
      </c>
      <c r="J38" s="2726">
        <v>37.981206919804173</v>
      </c>
      <c r="K38" s="2727">
        <v>37.230632506306968</v>
      </c>
    </row>
    <row r="39" spans="7:11" x14ac:dyDescent="0.35">
      <c r="G39" s="2728"/>
    </row>
    <row r="40" spans="7:11" x14ac:dyDescent="0.35">
      <c r="G40" s="2729" t="s">
        <v>47</v>
      </c>
    </row>
    <row r="41" spans="7:11" x14ac:dyDescent="0.35">
      <c r="G41" s="2730" t="s">
        <v>48</v>
      </c>
      <c r="H41" s="2731">
        <v>30.158612313525961</v>
      </c>
      <c r="I41" s="2732">
        <v>38.315541995038089</v>
      </c>
      <c r="J41" s="2733">
        <v>34.226761210000319</v>
      </c>
      <c r="K41" s="2734">
        <v>35.828716680213851</v>
      </c>
    </row>
    <row r="42" spans="7:11" x14ac:dyDescent="0.35">
      <c r="G42" s="2735" t="s">
        <v>49</v>
      </c>
      <c r="H42" s="2736">
        <v>36.123005997878643</v>
      </c>
      <c r="I42" s="2737">
        <v>35.275826937461417</v>
      </c>
      <c r="J42" s="2738">
        <v>34.998398587557702</v>
      </c>
      <c r="K42" s="2739">
        <v>35.117805850468237</v>
      </c>
    </row>
    <row r="43" spans="7:11" x14ac:dyDescent="0.35">
      <c r="G43" s="2740" t="s">
        <v>50</v>
      </c>
      <c r="H43" s="2741">
        <v>35.290740846488077</v>
      </c>
      <c r="I43" s="2742">
        <v>27.37403924531392</v>
      </c>
      <c r="J43" s="2743">
        <v>31.544209987851819</v>
      </c>
      <c r="K43" s="2744">
        <v>30.01396396427187</v>
      </c>
    </row>
    <row r="44" spans="7:11" x14ac:dyDescent="0.35">
      <c r="G44" s="2745"/>
    </row>
    <row r="45" spans="7:11" x14ac:dyDescent="0.35">
      <c r="G45" s="2746" t="s">
        <v>51</v>
      </c>
    </row>
    <row r="46" spans="7:11" x14ac:dyDescent="0.35">
      <c r="G46" s="2747" t="s">
        <v>52</v>
      </c>
      <c r="H46" s="2748">
        <v>32.567958427100372</v>
      </c>
      <c r="I46" s="2749">
        <v>43.079079124745348</v>
      </c>
      <c r="J46" s="2750">
        <v>31.61594688043408</v>
      </c>
      <c r="K46" s="2751">
        <v>34.390633202964779</v>
      </c>
    </row>
    <row r="47" spans="7:11" x14ac:dyDescent="0.35">
      <c r="G47" s="2752" t="s">
        <v>53</v>
      </c>
      <c r="H47" s="2753">
        <v>29.30115259750864</v>
      </c>
      <c r="I47" s="2754">
        <v>31.13315789789425</v>
      </c>
      <c r="J47" s="2755">
        <v>35.349756447508021</v>
      </c>
      <c r="K47" s="2756">
        <v>33.403587458987651</v>
      </c>
    </row>
    <row r="48" spans="7:11" x14ac:dyDescent="0.35">
      <c r="G48" s="2757" t="s">
        <v>54</v>
      </c>
      <c r="H48" s="2758">
        <v>41.154922696100527</v>
      </c>
      <c r="I48" s="2759">
        <v>31.268896906811349</v>
      </c>
      <c r="J48" s="2760">
        <v>30.01882695023037</v>
      </c>
      <c r="K48" s="2761">
        <v>30.826937018794339</v>
      </c>
    </row>
    <row r="49" spans="7:11" x14ac:dyDescent="0.35">
      <c r="G49" s="2762" t="s">
        <v>55</v>
      </c>
      <c r="H49" s="2763">
        <v>47.461469953092447</v>
      </c>
      <c r="I49" s="2764">
        <v>40.317149148222967</v>
      </c>
      <c r="J49" s="2765">
        <v>25.10988492768054</v>
      </c>
      <c r="K49" s="2766">
        <v>32.346544054100548</v>
      </c>
    </row>
    <row r="50" spans="7:11" x14ac:dyDescent="0.35">
      <c r="G50" s="2767" t="s">
        <v>56</v>
      </c>
      <c r="H50" s="2768">
        <v>30.62191218878538</v>
      </c>
      <c r="I50" s="2769">
        <v>31.68743307935388</v>
      </c>
      <c r="J50" s="2770">
        <v>39.179951713339143</v>
      </c>
      <c r="K50" s="2771">
        <v>36.126414148048347</v>
      </c>
    </row>
    <row r="51" spans="7:11" x14ac:dyDescent="0.35">
      <c r="G51" s="2772"/>
    </row>
    <row r="52" spans="7:11" x14ac:dyDescent="0.35">
      <c r="G52" s="2773" t="s">
        <v>57</v>
      </c>
    </row>
    <row r="53" spans="7:11" x14ac:dyDescent="0.35">
      <c r="G53" s="2774" t="s">
        <v>58</v>
      </c>
      <c r="H53" s="2775">
        <v>31.51420394754987</v>
      </c>
      <c r="I53" s="2776">
        <v>26.67783431791468</v>
      </c>
      <c r="J53" s="2777">
        <v>27.426797591526231</v>
      </c>
      <c r="K53" s="2778">
        <v>27.215029908294699</v>
      </c>
    </row>
    <row r="54" spans="7:11" x14ac:dyDescent="0.35">
      <c r="G54" s="2779" t="s">
        <v>59</v>
      </c>
      <c r="H54" s="2780">
        <v>33.48622614429447</v>
      </c>
      <c r="I54" s="2781">
        <v>36.653046535620852</v>
      </c>
      <c r="J54" s="2782">
        <v>37.134797010327333</v>
      </c>
      <c r="K54" s="2783">
        <v>36.837775409425497</v>
      </c>
    </row>
    <row r="55" spans="7:11" x14ac:dyDescent="0.35">
      <c r="G55" s="2784" t="s">
        <v>60</v>
      </c>
      <c r="H55" s="2785">
        <v>40.14700335380919</v>
      </c>
      <c r="I55" s="2786">
        <v>50.508837712186448</v>
      </c>
      <c r="J55" s="2787">
        <v>44.807586399207018</v>
      </c>
      <c r="K55" s="2788">
        <v>46.584947974689683</v>
      </c>
    </row>
    <row r="56" spans="7:11" x14ac:dyDescent="0.35">
      <c r="G56" s="2789"/>
    </row>
    <row r="57" spans="7:11" x14ac:dyDescent="0.35">
      <c r="G57" s="2790" t="s">
        <v>61</v>
      </c>
    </row>
    <row r="58" spans="7:11" x14ac:dyDescent="0.35">
      <c r="G58" s="2791" t="s">
        <v>62</v>
      </c>
      <c r="H58" s="2792">
        <v>41.806627090597132</v>
      </c>
      <c r="I58" s="2793">
        <v>34.864241196038662</v>
      </c>
      <c r="J58" s="2794">
        <v>37.944225578186149</v>
      </c>
      <c r="K58" s="2795">
        <v>36.837012006690593</v>
      </c>
    </row>
    <row r="59" spans="7:11" x14ac:dyDescent="0.35">
      <c r="G59" s="2796" t="s">
        <v>63</v>
      </c>
      <c r="H59" s="2797">
        <v>35.077974919674617</v>
      </c>
      <c r="I59" s="2798">
        <v>37.014998737024577</v>
      </c>
      <c r="J59" s="2799">
        <v>34.567451409329941</v>
      </c>
      <c r="K59" s="2800">
        <v>35.372739954528441</v>
      </c>
    </row>
    <row r="60" spans="7:11" x14ac:dyDescent="0.35">
      <c r="G60" s="2801" t="s">
        <v>64</v>
      </c>
      <c r="H60" s="2802">
        <v>29.493748250415429</v>
      </c>
      <c r="I60" s="2803">
        <v>29.935357088982681</v>
      </c>
      <c r="J60" s="2804">
        <v>30.81076892540958</v>
      </c>
      <c r="K60" s="2805">
        <v>30.4283808522271</v>
      </c>
    </row>
    <row r="61" spans="7:11" x14ac:dyDescent="0.35">
      <c r="G61" s="2806"/>
    </row>
    <row r="62" spans="7:11" x14ac:dyDescent="0.35">
      <c r="G62" s="2807" t="s">
        <v>65</v>
      </c>
    </row>
    <row r="63" spans="7:11" x14ac:dyDescent="0.35">
      <c r="G63" s="2808" t="s">
        <v>66</v>
      </c>
      <c r="H63" s="2809">
        <v>35.51067770814506</v>
      </c>
      <c r="I63" s="2810">
        <v>36.455724206743611</v>
      </c>
      <c r="J63" s="2811">
        <v>48.446454312743661</v>
      </c>
      <c r="K63" s="2812">
        <v>45.450636069478591</v>
      </c>
    </row>
    <row r="64" spans="7:11" x14ac:dyDescent="0.35">
      <c r="G64" s="2813" t="s">
        <v>67</v>
      </c>
      <c r="H64" s="2814">
        <v>42.212407679497318</v>
      </c>
      <c r="I64" s="2815">
        <v>33.2758059165078</v>
      </c>
      <c r="J64" s="2816">
        <v>31.419926393482839</v>
      </c>
      <c r="K64" s="2817">
        <v>32.452344906261423</v>
      </c>
    </row>
    <row r="65" spans="7:11" x14ac:dyDescent="0.35">
      <c r="G65" s="2818" t="s">
        <v>68</v>
      </c>
      <c r="H65" s="2819">
        <v>33.87149462931945</v>
      </c>
      <c r="I65" s="2820">
        <v>31.581236274236421</v>
      </c>
      <c r="J65" s="2821">
        <v>25.369737643254929</v>
      </c>
      <c r="K65" s="2822">
        <v>28.264512636611649</v>
      </c>
    </row>
    <row r="66" spans="7:11" x14ac:dyDescent="0.35">
      <c r="G66" s="2823" t="s">
        <v>69</v>
      </c>
      <c r="H66" s="2824">
        <v>34.251787902340247</v>
      </c>
      <c r="I66" s="2825">
        <v>33.328012247815622</v>
      </c>
      <c r="J66" s="2826">
        <v>29.27046734680696</v>
      </c>
      <c r="K66" s="2827">
        <v>31.04277691513564</v>
      </c>
    </row>
    <row r="67" spans="7:11" x14ac:dyDescent="0.35">
      <c r="G67" s="2828" t="s">
        <v>70</v>
      </c>
      <c r="H67" s="2829">
        <v>23.765724663957631</v>
      </c>
      <c r="I67" s="2830">
        <v>33.148096237888133</v>
      </c>
      <c r="J67" s="2831">
        <v>28.42366794497222</v>
      </c>
      <c r="K67" s="2832">
        <v>30.366896830449409</v>
      </c>
    </row>
    <row r="68" spans="7:11" x14ac:dyDescent="0.35">
      <c r="G68" s="2833"/>
    </row>
    <row r="69" spans="7:11" x14ac:dyDescent="0.35">
      <c r="G69" s="2834" t="s">
        <v>71</v>
      </c>
    </row>
    <row r="70" spans="7:11" x14ac:dyDescent="0.35">
      <c r="G70" s="2835" t="s">
        <v>72</v>
      </c>
      <c r="H70" s="2836">
        <v>33.393630932643838</v>
      </c>
      <c r="I70" s="2837">
        <v>32.888859232677589</v>
      </c>
      <c r="J70" s="2838">
        <v>34.029533699420561</v>
      </c>
      <c r="K70" s="2839">
        <v>33.563455911709717</v>
      </c>
    </row>
    <row r="71" spans="7:11" x14ac:dyDescent="0.35">
      <c r="G71" s="2840" t="s">
        <v>73</v>
      </c>
      <c r="H71" s="2841">
        <v>37.906735317408668</v>
      </c>
      <c r="I71" s="2842">
        <v>30.236760400680549</v>
      </c>
      <c r="J71" s="2843">
        <v>24.707369952929739</v>
      </c>
      <c r="K71" s="2844">
        <v>27.412965457007211</v>
      </c>
    </row>
    <row r="72" spans="7:11" x14ac:dyDescent="0.35">
      <c r="G72" s="2845" t="s">
        <v>74</v>
      </c>
      <c r="H72" s="2846">
        <v>45.107002004472641</v>
      </c>
      <c r="I72" s="2847">
        <v>36.375658987864959</v>
      </c>
      <c r="J72" s="2848">
        <v>39.565953023994084</v>
      </c>
      <c r="K72" s="2849">
        <v>38.535315714723673</v>
      </c>
    </row>
    <row r="73" spans="7:11" x14ac:dyDescent="0.35">
      <c r="G73" s="2850" t="s">
        <v>75</v>
      </c>
      <c r="H73" s="2851">
        <v>27.68425290996241</v>
      </c>
      <c r="I73" s="2852">
        <v>33.713213899480508</v>
      </c>
      <c r="J73" s="2853">
        <v>35.039182687009948</v>
      </c>
      <c r="K73" s="2854">
        <v>34.350569497162958</v>
      </c>
    </row>
    <row r="74" spans="7:11" x14ac:dyDescent="0.35">
      <c r="G74" s="2855"/>
    </row>
    <row r="75" spans="7:11" x14ac:dyDescent="0.35">
      <c r="G75" s="2856" t="s">
        <v>76</v>
      </c>
    </row>
    <row r="76" spans="7:11" x14ac:dyDescent="0.35">
      <c r="G76" s="2857" t="s">
        <v>77</v>
      </c>
      <c r="H76" s="2858">
        <v>34.234230237851293</v>
      </c>
      <c r="I76" s="2859">
        <v>33.208625582023103</v>
      </c>
      <c r="J76" s="2860">
        <v>33.598698176497287</v>
      </c>
      <c r="K76" s="2861">
        <v>33.465814424363153</v>
      </c>
    </row>
  </sheetData>
  <mergeCells count="1">
    <mergeCell ref="H2:K2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K76"/>
  <sheetViews>
    <sheetView workbookViewId="0"/>
  </sheetViews>
  <sheetFormatPr defaultRowHeight="14.5" x14ac:dyDescent="0.35"/>
  <sheetData>
    <row r="1" spans="1:11" x14ac:dyDescent="0.35">
      <c r="A1" s="3383" t="str">
        <f>HYPERLINK("[Chapter 4 Terms of Employment.xlsx]Contents!A1", "Return to contents")</f>
        <v>Return to contents</v>
      </c>
      <c r="D1" t="s">
        <v>99</v>
      </c>
    </row>
    <row r="2" spans="1:11" x14ac:dyDescent="0.35">
      <c r="G2" s="2862"/>
      <c r="H2" s="4280" t="s">
        <v>1</v>
      </c>
      <c r="I2" s="4281" t="s">
        <v>1</v>
      </c>
      <c r="J2" s="4282" t="s">
        <v>1</v>
      </c>
      <c r="K2" s="4283" t="s">
        <v>1</v>
      </c>
    </row>
    <row r="3" spans="1:11" x14ac:dyDescent="0.35">
      <c r="G3" s="2863"/>
      <c r="H3" s="2864" t="s">
        <v>2</v>
      </c>
      <c r="I3" s="2865" t="s">
        <v>3</v>
      </c>
      <c r="J3" s="2866" t="s">
        <v>4</v>
      </c>
      <c r="K3" s="2867" t="s">
        <v>18</v>
      </c>
    </row>
    <row r="4" spans="1:11" x14ac:dyDescent="0.35">
      <c r="G4" s="2868" t="s">
        <v>19</v>
      </c>
      <c r="H4" s="2869"/>
      <c r="I4" s="2870"/>
      <c r="J4" s="2871"/>
      <c r="K4" s="2872"/>
    </row>
    <row r="5" spans="1:11" x14ac:dyDescent="0.35">
      <c r="G5" s="2873" t="s">
        <v>20</v>
      </c>
      <c r="H5" s="2874">
        <v>28.212742286226469</v>
      </c>
      <c r="I5" s="2875">
        <v>26.140793987337432</v>
      </c>
      <c r="J5" s="2876">
        <v>21.117470543165869</v>
      </c>
      <c r="K5" s="2877">
        <v>23.140418437885842</v>
      </c>
    </row>
    <row r="6" spans="1:11" x14ac:dyDescent="0.35">
      <c r="G6" s="2878" t="s">
        <v>21</v>
      </c>
      <c r="H6" s="2879">
        <v>24.574584505267691</v>
      </c>
      <c r="I6" s="2880">
        <v>23.450237681691359</v>
      </c>
      <c r="J6" s="2881">
        <v>26.73537737521665</v>
      </c>
      <c r="K6" s="2882">
        <v>25.351793330633239</v>
      </c>
    </row>
    <row r="7" spans="1:11" x14ac:dyDescent="0.35">
      <c r="G7" s="2883"/>
    </row>
    <row r="8" spans="1:11" x14ac:dyDescent="0.35">
      <c r="G8" s="2884" t="s">
        <v>22</v>
      </c>
    </row>
    <row r="9" spans="1:11" x14ac:dyDescent="0.35">
      <c r="G9" s="2885" t="s">
        <v>23</v>
      </c>
      <c r="H9" s="2886">
        <v>23.438949249707662</v>
      </c>
      <c r="I9" s="2887">
        <v>21.43049748695034</v>
      </c>
      <c r="J9" s="2888">
        <v>23.471341563705259</v>
      </c>
      <c r="K9" s="2889">
        <v>22.74737931451439</v>
      </c>
    </row>
    <row r="10" spans="1:11" x14ac:dyDescent="0.35">
      <c r="G10" s="2890" t="s">
        <v>24</v>
      </c>
      <c r="H10" s="2891">
        <v>30.874620048664561</v>
      </c>
      <c r="I10" s="2892">
        <v>29.542794874219041</v>
      </c>
      <c r="J10" s="2893">
        <v>25.47410520543303</v>
      </c>
      <c r="K10" s="2894">
        <v>27.332863248470691</v>
      </c>
    </row>
    <row r="11" spans="1:11" x14ac:dyDescent="0.35">
      <c r="G11" s="2895" t="s">
        <v>25</v>
      </c>
      <c r="H11" s="2896">
        <v>23.72176136004763</v>
      </c>
      <c r="I11" s="2897">
        <v>20.951573342268599</v>
      </c>
      <c r="J11" s="2898">
        <v>21.811846775501799</v>
      </c>
      <c r="K11" s="2899">
        <v>21.560648664898022</v>
      </c>
    </row>
    <row r="12" spans="1:11" x14ac:dyDescent="0.35">
      <c r="G12" s="2900"/>
    </row>
    <row r="13" spans="1:11" x14ac:dyDescent="0.35">
      <c r="G13" s="2901" t="s">
        <v>26</v>
      </c>
    </row>
    <row r="14" spans="1:11" x14ac:dyDescent="0.35">
      <c r="G14" s="2902" t="s">
        <v>27</v>
      </c>
      <c r="H14" s="2903">
        <v>9.756924967874145</v>
      </c>
      <c r="I14" s="2904">
        <v>11.52728206434093</v>
      </c>
      <c r="J14" s="2905">
        <v>17.544086517489522</v>
      </c>
      <c r="K14" s="2906">
        <v>14.889598155767001</v>
      </c>
    </row>
    <row r="15" spans="1:11" x14ac:dyDescent="0.35">
      <c r="G15" s="2907" t="s">
        <v>28</v>
      </c>
      <c r="H15" s="2908">
        <v>26.438721963983198</v>
      </c>
      <c r="I15" s="2909">
        <v>25.989982966129169</v>
      </c>
      <c r="J15" s="2910">
        <v>24.032392583027249</v>
      </c>
      <c r="K15" s="2911">
        <v>24.86040451657535</v>
      </c>
    </row>
    <row r="16" spans="1:11" x14ac:dyDescent="0.35">
      <c r="G16" s="2912" t="s">
        <v>29</v>
      </c>
      <c r="H16" s="2913">
        <v>36.310131288737523</v>
      </c>
      <c r="I16" s="2914">
        <v>29.371664298681509</v>
      </c>
      <c r="J16" s="2915">
        <v>23.168122771779981</v>
      </c>
      <c r="K16" s="2916">
        <v>26.031368209540709</v>
      </c>
    </row>
    <row r="17" spans="7:11" x14ac:dyDescent="0.35">
      <c r="G17" s="2917" t="s">
        <v>30</v>
      </c>
      <c r="H17" s="2918">
        <v>24.925861906397859</v>
      </c>
      <c r="I17" s="2919">
        <v>24.181819702518151</v>
      </c>
      <c r="J17" s="2920">
        <v>30.193567263676609</v>
      </c>
      <c r="K17" s="2921">
        <v>28.37852506791625</v>
      </c>
    </row>
    <row r="18" spans="7:11" x14ac:dyDescent="0.35">
      <c r="G18" s="2922"/>
    </row>
    <row r="19" spans="7:11" x14ac:dyDescent="0.35">
      <c r="G19" s="2923" t="s">
        <v>31</v>
      </c>
    </row>
    <row r="20" spans="7:11" x14ac:dyDescent="0.35">
      <c r="G20" s="2924" t="s">
        <v>32</v>
      </c>
      <c r="H20" s="2925">
        <v>37.392080379281232</v>
      </c>
      <c r="I20" s="2926">
        <v>27.054386567484741</v>
      </c>
      <c r="J20" s="2927">
        <v>28.78138197347533</v>
      </c>
      <c r="K20" s="2928">
        <v>28.442791261010981</v>
      </c>
    </row>
    <row r="21" spans="7:11" x14ac:dyDescent="0.35">
      <c r="G21" s="2929" t="s">
        <v>33</v>
      </c>
      <c r="H21" s="2930">
        <v>24.258626873713919</v>
      </c>
      <c r="I21" s="2931">
        <v>24.36120546364635</v>
      </c>
      <c r="J21" s="2932">
        <v>22.683127330441529</v>
      </c>
      <c r="K21" s="2933">
        <v>23.387714297361342</v>
      </c>
    </row>
    <row r="22" spans="7:11" x14ac:dyDescent="0.35">
      <c r="G22" s="2934"/>
    </row>
    <row r="23" spans="7:11" x14ac:dyDescent="0.35">
      <c r="G23" s="2935" t="s">
        <v>34</v>
      </c>
    </row>
    <row r="24" spans="7:11" x14ac:dyDescent="0.35">
      <c r="G24" s="2936" t="s">
        <v>35</v>
      </c>
      <c r="H24" s="2937">
        <v>24.44919871277553</v>
      </c>
      <c r="I24" s="2938">
        <v>19.4952661498311</v>
      </c>
      <c r="J24" s="2939">
        <v>22.312370542716049</v>
      </c>
      <c r="K24" s="2940">
        <v>21.362150127586439</v>
      </c>
    </row>
    <row r="25" spans="7:11" x14ac:dyDescent="0.35">
      <c r="G25" s="2941" t="s">
        <v>36</v>
      </c>
      <c r="H25" s="2942">
        <v>26.9789699544977</v>
      </c>
      <c r="I25" s="2943">
        <v>29.27602470876516</v>
      </c>
      <c r="J25" s="2944">
        <v>26.250733667597551</v>
      </c>
      <c r="K25" s="2945">
        <v>27.566566530714969</v>
      </c>
    </row>
    <row r="26" spans="7:11" x14ac:dyDescent="0.35">
      <c r="G26" s="2946"/>
    </row>
    <row r="27" spans="7:11" x14ac:dyDescent="0.35">
      <c r="G27" s="2947" t="s">
        <v>37</v>
      </c>
    </row>
    <row r="28" spans="7:11" x14ac:dyDescent="0.35">
      <c r="G28" s="2948" t="s">
        <v>38</v>
      </c>
      <c r="H28" s="2949">
        <v>25.153183682995479</v>
      </c>
      <c r="I28" s="2950">
        <v>23.961620062962581</v>
      </c>
      <c r="J28" s="2951">
        <v>21.258264729708561</v>
      </c>
      <c r="K28" s="2952">
        <v>22.39759695570417</v>
      </c>
    </row>
    <row r="29" spans="7:11" x14ac:dyDescent="0.35">
      <c r="G29" s="2953" t="s">
        <v>39</v>
      </c>
      <c r="H29" s="2954">
        <v>28.23653255676771</v>
      </c>
      <c r="I29" s="2955">
        <v>26.525967355254771</v>
      </c>
      <c r="J29" s="2956">
        <v>29.345732101137219</v>
      </c>
      <c r="K29" s="2957">
        <v>28.253843561662471</v>
      </c>
    </row>
    <row r="30" spans="7:11" x14ac:dyDescent="0.35">
      <c r="G30" s="2958"/>
    </row>
    <row r="31" spans="7:11" x14ac:dyDescent="0.35">
      <c r="G31" s="2959" t="s">
        <v>40</v>
      </c>
    </row>
    <row r="32" spans="7:11" x14ac:dyDescent="0.35">
      <c r="G32" s="2960" t="s">
        <v>41</v>
      </c>
      <c r="H32" s="2961">
        <v>27.06520461683526</v>
      </c>
      <c r="I32" s="2962">
        <v>25.517563067757699</v>
      </c>
      <c r="J32" s="2963">
        <v>24.77185023588622</v>
      </c>
      <c r="K32" s="2964">
        <v>25.10918629847551</v>
      </c>
    </row>
    <row r="33" spans="7:11" x14ac:dyDescent="0.35">
      <c r="G33" s="2965" t="s">
        <v>42</v>
      </c>
      <c r="H33" s="2966">
        <v>24.226231746280401</v>
      </c>
      <c r="I33" s="2967">
        <v>22.109279443088081</v>
      </c>
      <c r="J33" s="2968">
        <v>19.48032483012296</v>
      </c>
      <c r="K33" s="2969">
        <v>20.74860642092225</v>
      </c>
    </row>
    <row r="34" spans="7:11" x14ac:dyDescent="0.35">
      <c r="G34" s="2970"/>
    </row>
    <row r="35" spans="7:11" x14ac:dyDescent="0.35">
      <c r="G35" s="2971" t="s">
        <v>43</v>
      </c>
    </row>
    <row r="36" spans="7:11" x14ac:dyDescent="0.35">
      <c r="G36" s="2972" t="s">
        <v>44</v>
      </c>
      <c r="H36" s="2973">
        <v>24.470485257100599</v>
      </c>
      <c r="I36" s="2974">
        <v>20.291908787056261</v>
      </c>
      <c r="J36" s="2975">
        <v>23.232388849649961</v>
      </c>
      <c r="K36" s="2976">
        <v>22.376389975717942</v>
      </c>
    </row>
    <row r="37" spans="7:11" x14ac:dyDescent="0.35">
      <c r="G37" s="2977" t="s">
        <v>45</v>
      </c>
      <c r="H37" s="2978">
        <v>31.074261940673679</v>
      </c>
      <c r="I37" s="2979">
        <v>26.680543087715879</v>
      </c>
      <c r="J37" s="2980">
        <v>24.52165550168213</v>
      </c>
      <c r="K37" s="2981">
        <v>25.606415285685401</v>
      </c>
    </row>
    <row r="38" spans="7:11" x14ac:dyDescent="0.35">
      <c r="G38" s="2982" t="s">
        <v>46</v>
      </c>
      <c r="H38" s="2983">
        <v>20.905146722571779</v>
      </c>
      <c r="I38" s="2984">
        <v>24.286928450059399</v>
      </c>
      <c r="J38" s="2985">
        <v>23.234941365060649</v>
      </c>
      <c r="K38" s="2986">
        <v>23.583420493789529</v>
      </c>
    </row>
    <row r="39" spans="7:11" x14ac:dyDescent="0.35">
      <c r="G39" s="2987"/>
    </row>
    <row r="40" spans="7:11" x14ac:dyDescent="0.35">
      <c r="G40" s="2988" t="s">
        <v>47</v>
      </c>
    </row>
    <row r="41" spans="7:11" x14ac:dyDescent="0.35">
      <c r="G41" s="2989" t="s">
        <v>48</v>
      </c>
      <c r="H41" s="2990">
        <v>21.582351356780869</v>
      </c>
      <c r="I41" s="2991">
        <v>27.06158141204611</v>
      </c>
      <c r="J41" s="2992">
        <v>19.693326356455891</v>
      </c>
      <c r="K41" s="2993">
        <v>22.844778800657391</v>
      </c>
    </row>
    <row r="42" spans="7:11" x14ac:dyDescent="0.35">
      <c r="G42" s="2994" t="s">
        <v>49</v>
      </c>
      <c r="H42" s="2995">
        <v>22.755133376747761</v>
      </c>
      <c r="I42" s="2996">
        <v>28.552549474963989</v>
      </c>
      <c r="J42" s="2997">
        <v>20.30217008544399</v>
      </c>
      <c r="K42" s="2998">
        <v>23.184757319585529</v>
      </c>
    </row>
    <row r="43" spans="7:11" x14ac:dyDescent="0.35">
      <c r="G43" s="2999" t="s">
        <v>50</v>
      </c>
      <c r="H43" s="3000">
        <v>31.966602746454289</v>
      </c>
      <c r="I43" s="3001">
        <v>19.847988087349119</v>
      </c>
      <c r="J43" s="3002">
        <v>29.794736765235601</v>
      </c>
      <c r="K43" s="3003">
        <v>25.957364253284581</v>
      </c>
    </row>
    <row r="44" spans="7:11" x14ac:dyDescent="0.35">
      <c r="G44" s="3004"/>
    </row>
    <row r="45" spans="7:11" x14ac:dyDescent="0.35">
      <c r="G45" s="3005" t="s">
        <v>51</v>
      </c>
    </row>
    <row r="46" spans="7:11" x14ac:dyDescent="0.35">
      <c r="G46" s="3006" t="s">
        <v>52</v>
      </c>
      <c r="H46" s="3007">
        <v>23.851440723136001</v>
      </c>
      <c r="I46" s="3008">
        <v>24.837892107108448</v>
      </c>
      <c r="J46" s="3009">
        <v>22.58366359829737</v>
      </c>
      <c r="K46" s="3010">
        <v>23.15597888594338</v>
      </c>
    </row>
    <row r="47" spans="7:11" x14ac:dyDescent="0.35">
      <c r="G47" s="3011" t="s">
        <v>53</v>
      </c>
      <c r="H47" s="3012">
        <v>25.83609298308291</v>
      </c>
      <c r="I47" s="3013">
        <v>19.89544070394189</v>
      </c>
      <c r="J47" s="3014">
        <v>25.69339896693986</v>
      </c>
      <c r="K47" s="3015">
        <v>23.27917395395994</v>
      </c>
    </row>
    <row r="48" spans="7:11" x14ac:dyDescent="0.35">
      <c r="G48" s="3016" t="s">
        <v>54</v>
      </c>
      <c r="H48" s="3017">
        <v>34.649359461208867</v>
      </c>
      <c r="I48" s="3018">
        <v>26.411125779894778</v>
      </c>
      <c r="J48" s="3019">
        <v>22.213149628094349</v>
      </c>
      <c r="K48" s="3020">
        <v>24.333328204935889</v>
      </c>
    </row>
    <row r="49" spans="7:11" x14ac:dyDescent="0.35">
      <c r="G49" s="3021" t="s">
        <v>55</v>
      </c>
      <c r="H49" s="3022">
        <v>39.874353385970522</v>
      </c>
      <c r="I49" s="3023">
        <v>37.702228625428482</v>
      </c>
      <c r="J49" s="3024">
        <v>29.14859034774279</v>
      </c>
      <c r="K49" s="3025">
        <v>33.168264870708107</v>
      </c>
    </row>
    <row r="50" spans="7:11" x14ac:dyDescent="0.35">
      <c r="G50" s="3026" t="s">
        <v>56</v>
      </c>
      <c r="H50" s="3027">
        <v>17.919355506874229</v>
      </c>
      <c r="I50" s="3028">
        <v>23.102282154486961</v>
      </c>
      <c r="J50" s="3029">
        <v>21.320872983263211</v>
      </c>
      <c r="K50" s="3030">
        <v>21.902564068996529</v>
      </c>
    </row>
    <row r="51" spans="7:11" x14ac:dyDescent="0.35">
      <c r="G51" s="3031"/>
    </row>
    <row r="52" spans="7:11" x14ac:dyDescent="0.35">
      <c r="G52" s="3032" t="s">
        <v>57</v>
      </c>
    </row>
    <row r="53" spans="7:11" x14ac:dyDescent="0.35">
      <c r="G53" s="3033" t="s">
        <v>58</v>
      </c>
      <c r="H53" s="3034">
        <v>24.33252518717298</v>
      </c>
      <c r="I53" s="3035">
        <v>20.249972608703249</v>
      </c>
      <c r="J53" s="3036">
        <v>21.180156009708579</v>
      </c>
      <c r="K53" s="3037">
        <v>20.874856268708349</v>
      </c>
    </row>
    <row r="54" spans="7:11" x14ac:dyDescent="0.35">
      <c r="G54" s="3038" t="s">
        <v>59</v>
      </c>
      <c r="H54" s="3039">
        <v>25.317427012266041</v>
      </c>
      <c r="I54" s="3040">
        <v>27.306284588821821</v>
      </c>
      <c r="J54" s="3041">
        <v>26.982817866349521</v>
      </c>
      <c r="K54" s="3042">
        <v>27.05120455097228</v>
      </c>
    </row>
    <row r="55" spans="7:11" x14ac:dyDescent="0.35">
      <c r="G55" s="3043" t="s">
        <v>60</v>
      </c>
      <c r="H55" s="3044">
        <v>32.913686679667798</v>
      </c>
      <c r="I55" s="3045">
        <v>36.187587908258912</v>
      </c>
      <c r="J55" s="3046">
        <v>26.266834555493979</v>
      </c>
      <c r="K55" s="3047">
        <v>29.820406363830401</v>
      </c>
    </row>
    <row r="56" spans="7:11" x14ac:dyDescent="0.35">
      <c r="G56" s="3048"/>
    </row>
    <row r="57" spans="7:11" x14ac:dyDescent="0.35">
      <c r="G57" s="3049" t="s">
        <v>61</v>
      </c>
    </row>
    <row r="58" spans="7:11" x14ac:dyDescent="0.35">
      <c r="G58" s="3050" t="s">
        <v>62</v>
      </c>
      <c r="H58" s="3051">
        <v>36.6134359929125</v>
      </c>
      <c r="I58" s="3052">
        <v>22.619544196536921</v>
      </c>
      <c r="J58" s="3053">
        <v>29.715519997412461</v>
      </c>
      <c r="K58" s="3054">
        <v>27.10517932252473</v>
      </c>
    </row>
    <row r="59" spans="7:11" x14ac:dyDescent="0.35">
      <c r="G59" s="3055" t="s">
        <v>63</v>
      </c>
      <c r="H59" s="3056">
        <v>19.570692232225831</v>
      </c>
      <c r="I59" s="3057">
        <v>34.969826146278713</v>
      </c>
      <c r="J59" s="3058">
        <v>21.54368901743106</v>
      </c>
      <c r="K59" s="3059">
        <v>25.822742673301558</v>
      </c>
    </row>
    <row r="60" spans="7:11" x14ac:dyDescent="0.35">
      <c r="G60" s="3060" t="s">
        <v>64</v>
      </c>
      <c r="H60" s="3061">
        <v>23.920306742895189</v>
      </c>
      <c r="I60" s="3062">
        <v>20.849276527068529</v>
      </c>
      <c r="J60" s="3063">
        <v>22.09191088121775</v>
      </c>
      <c r="K60" s="3064">
        <v>21.637693690707518</v>
      </c>
    </row>
    <row r="61" spans="7:11" x14ac:dyDescent="0.35">
      <c r="G61" s="3065"/>
    </row>
    <row r="62" spans="7:11" x14ac:dyDescent="0.35">
      <c r="G62" s="3066" t="s">
        <v>65</v>
      </c>
    </row>
    <row r="63" spans="7:11" x14ac:dyDescent="0.35">
      <c r="G63" s="3067" t="s">
        <v>66</v>
      </c>
      <c r="H63" s="3068">
        <v>25.022943896767899</v>
      </c>
      <c r="I63" s="3069">
        <v>37.721084215283462</v>
      </c>
      <c r="J63" s="3070">
        <v>34.931309340057133</v>
      </c>
      <c r="K63" s="3071">
        <v>35.257893366242193</v>
      </c>
    </row>
    <row r="64" spans="7:11" x14ac:dyDescent="0.35">
      <c r="G64" s="3072" t="s">
        <v>67</v>
      </c>
      <c r="H64" s="3073">
        <v>35.878493516575851</v>
      </c>
      <c r="I64" s="3074">
        <v>26.636222406425109</v>
      </c>
      <c r="J64" s="3075">
        <v>22.32659994790421</v>
      </c>
      <c r="K64" s="3076">
        <v>24.472552419695731</v>
      </c>
    </row>
    <row r="65" spans="7:11" x14ac:dyDescent="0.35">
      <c r="G65" s="3077" t="s">
        <v>68</v>
      </c>
      <c r="H65" s="3078">
        <v>28.100585101675868</v>
      </c>
      <c r="I65" s="3079">
        <v>25.171257524495019</v>
      </c>
      <c r="J65" s="3080">
        <v>18.763194107281901</v>
      </c>
      <c r="K65" s="3081">
        <v>21.764517346874019</v>
      </c>
    </row>
    <row r="66" spans="7:11" x14ac:dyDescent="0.35">
      <c r="G66" s="3082" t="s">
        <v>69</v>
      </c>
      <c r="H66" s="3083">
        <v>22.59219256720538</v>
      </c>
      <c r="I66" s="3084">
        <v>25.513185105458511</v>
      </c>
      <c r="J66" s="3085">
        <v>21.76750845386583</v>
      </c>
      <c r="K66" s="3086">
        <v>23.28812402260867</v>
      </c>
    </row>
    <row r="67" spans="7:11" x14ac:dyDescent="0.35">
      <c r="G67" s="3087" t="s">
        <v>70</v>
      </c>
      <c r="H67" s="3088">
        <v>20.464114883345331</v>
      </c>
      <c r="I67" s="3089">
        <v>13.15977651922074</v>
      </c>
      <c r="J67" s="3090">
        <v>16.658929704222711</v>
      </c>
      <c r="K67" s="3091">
        <v>15.22900449735293</v>
      </c>
    </row>
    <row r="68" spans="7:11" x14ac:dyDescent="0.35">
      <c r="G68" s="3092"/>
    </row>
    <row r="69" spans="7:11" x14ac:dyDescent="0.35">
      <c r="G69" s="3093" t="s">
        <v>71</v>
      </c>
    </row>
    <row r="70" spans="7:11" x14ac:dyDescent="0.35">
      <c r="G70" s="3094" t="s">
        <v>72</v>
      </c>
      <c r="H70" s="3095">
        <v>32.148022038010879</v>
      </c>
      <c r="I70" s="3096">
        <v>19.96310503351912</v>
      </c>
      <c r="J70" s="3097">
        <v>23.794213863982229</v>
      </c>
      <c r="K70" s="3098">
        <v>22.474711007082451</v>
      </c>
    </row>
    <row r="71" spans="7:11" x14ac:dyDescent="0.35">
      <c r="G71" s="3099" t="s">
        <v>73</v>
      </c>
      <c r="H71" s="3100">
        <v>32.4862552251303</v>
      </c>
      <c r="I71" s="3101">
        <v>18.83164808796688</v>
      </c>
      <c r="J71" s="3102">
        <v>25.637897451794789</v>
      </c>
      <c r="K71" s="3103">
        <v>22.863840889320521</v>
      </c>
    </row>
    <row r="72" spans="7:11" x14ac:dyDescent="0.35">
      <c r="G72" s="3104" t="s">
        <v>74</v>
      </c>
      <c r="H72" s="3105">
        <v>29.695628171838461</v>
      </c>
      <c r="I72" s="3106">
        <v>29.20560139375409</v>
      </c>
      <c r="J72" s="3107">
        <v>26.8704689590604</v>
      </c>
      <c r="K72" s="3108">
        <v>27.811258540024969</v>
      </c>
    </row>
    <row r="73" spans="7:11" x14ac:dyDescent="0.35">
      <c r="G73" s="3109" t="s">
        <v>75</v>
      </c>
      <c r="H73" s="3110">
        <v>20.794368924655291</v>
      </c>
      <c r="I73" s="3111">
        <v>27.963704538876222</v>
      </c>
      <c r="J73" s="3112">
        <v>21.39621295367531</v>
      </c>
      <c r="K73" s="3113">
        <v>23.747761292111399</v>
      </c>
    </row>
    <row r="74" spans="7:11" x14ac:dyDescent="0.35">
      <c r="G74" s="3114"/>
    </row>
    <row r="75" spans="7:11" x14ac:dyDescent="0.35">
      <c r="G75" s="3115" t="s">
        <v>76</v>
      </c>
    </row>
    <row r="76" spans="7:11" x14ac:dyDescent="0.35">
      <c r="G76" s="3116" t="s">
        <v>77</v>
      </c>
      <c r="H76" s="3117">
        <v>26.454796426433749</v>
      </c>
      <c r="I76" s="3118">
        <v>24.745764072512291</v>
      </c>
      <c r="J76" s="3119">
        <v>23.793847441733519</v>
      </c>
      <c r="K76" s="3120">
        <v>24.230057081429159</v>
      </c>
    </row>
  </sheetData>
  <mergeCells count="1">
    <mergeCell ref="H2:K2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K76"/>
  <sheetViews>
    <sheetView workbookViewId="0"/>
  </sheetViews>
  <sheetFormatPr defaultRowHeight="14.5" x14ac:dyDescent="0.35"/>
  <sheetData>
    <row r="1" spans="1:11" x14ac:dyDescent="0.35">
      <c r="A1" s="3384" t="str">
        <f>HYPERLINK("[Chapter 4 Terms of Employment.xlsx]Contents!A1", "Return to contents")</f>
        <v>Return to contents</v>
      </c>
      <c r="D1" t="s">
        <v>100</v>
      </c>
    </row>
    <row r="2" spans="1:11" x14ac:dyDescent="0.35">
      <c r="G2" s="3121"/>
      <c r="H2" s="4284" t="s">
        <v>1</v>
      </c>
      <c r="I2" s="4285" t="s">
        <v>1</v>
      </c>
      <c r="J2" s="4286" t="s">
        <v>1</v>
      </c>
      <c r="K2" s="4287" t="s">
        <v>1</v>
      </c>
    </row>
    <row r="3" spans="1:11" x14ac:dyDescent="0.35">
      <c r="G3" s="3122"/>
      <c r="H3" s="3123" t="s">
        <v>2</v>
      </c>
      <c r="I3" s="3124" t="s">
        <v>3</v>
      </c>
      <c r="J3" s="3125" t="s">
        <v>4</v>
      </c>
      <c r="K3" s="3126" t="s">
        <v>18</v>
      </c>
    </row>
    <row r="4" spans="1:11" x14ac:dyDescent="0.35">
      <c r="G4" s="3127" t="s">
        <v>19</v>
      </c>
      <c r="H4" s="3128"/>
      <c r="I4" s="3129"/>
      <c r="J4" s="3130"/>
      <c r="K4" s="3131"/>
    </row>
    <row r="5" spans="1:11" x14ac:dyDescent="0.35">
      <c r="G5" s="3132" t="s">
        <v>20</v>
      </c>
      <c r="H5" s="3133">
        <v>34.671349463195362</v>
      </c>
      <c r="I5" s="3134">
        <v>29.051883443703339</v>
      </c>
      <c r="J5" s="3135">
        <v>27.169604873837329</v>
      </c>
      <c r="K5" s="3136">
        <v>28.05874083633325</v>
      </c>
    </row>
    <row r="6" spans="1:11" x14ac:dyDescent="0.35">
      <c r="G6" s="3137" t="s">
        <v>21</v>
      </c>
      <c r="H6" s="3138">
        <v>36.678878055965328</v>
      </c>
      <c r="I6" s="3139">
        <v>30.98062083838489</v>
      </c>
      <c r="J6" s="3140">
        <v>39.516997970562983</v>
      </c>
      <c r="K6" s="3141">
        <v>35.994136567166009</v>
      </c>
    </row>
    <row r="7" spans="1:11" x14ac:dyDescent="0.35">
      <c r="G7" s="3142"/>
    </row>
    <row r="8" spans="1:11" x14ac:dyDescent="0.35">
      <c r="G8" s="3143" t="s">
        <v>22</v>
      </c>
    </row>
    <row r="9" spans="1:11" x14ac:dyDescent="0.35">
      <c r="G9" s="3144" t="s">
        <v>23</v>
      </c>
      <c r="H9" s="3145">
        <v>41.573781992599201</v>
      </c>
      <c r="I9" s="3146">
        <v>27.21305340701398</v>
      </c>
      <c r="J9" s="3147">
        <v>34.729585731695728</v>
      </c>
      <c r="K9" s="3148">
        <v>32.256556774018087</v>
      </c>
    </row>
    <row r="10" spans="1:11" x14ac:dyDescent="0.35">
      <c r="G10" s="3149" t="s">
        <v>24</v>
      </c>
      <c r="H10" s="3150">
        <v>35.688283105295163</v>
      </c>
      <c r="I10" s="3151">
        <v>36.158637186653053</v>
      </c>
      <c r="J10" s="3152">
        <v>35.812597379074603</v>
      </c>
      <c r="K10" s="3153">
        <v>35.95564094540152</v>
      </c>
    </row>
    <row r="11" spans="1:11" x14ac:dyDescent="0.35">
      <c r="G11" s="3154" t="s">
        <v>25</v>
      </c>
      <c r="H11" s="3155">
        <v>27.383137909859158</v>
      </c>
      <c r="I11" s="3156">
        <v>23.30943904488629</v>
      </c>
      <c r="J11" s="3157">
        <v>26.886761420325151</v>
      </c>
      <c r="K11" s="3158">
        <v>25.643433702000859</v>
      </c>
    </row>
    <row r="12" spans="1:11" x14ac:dyDescent="0.35">
      <c r="G12" s="3159"/>
    </row>
    <row r="13" spans="1:11" x14ac:dyDescent="0.35">
      <c r="G13" s="3160" t="s">
        <v>26</v>
      </c>
    </row>
    <row r="14" spans="1:11" x14ac:dyDescent="0.35">
      <c r="G14" s="3161" t="s">
        <v>27</v>
      </c>
      <c r="H14" s="3162">
        <v>25.335274846674022</v>
      </c>
      <c r="I14" s="3163">
        <v>10.89248187504119</v>
      </c>
      <c r="J14" s="3164">
        <v>24.130474436354501</v>
      </c>
      <c r="K14" s="3165">
        <v>18.855913214082491</v>
      </c>
    </row>
    <row r="15" spans="1:11" x14ac:dyDescent="0.35">
      <c r="G15" s="3166" t="s">
        <v>28</v>
      </c>
      <c r="H15" s="3167">
        <v>31.408095980947611</v>
      </c>
      <c r="I15" s="3168">
        <v>33.239825586883867</v>
      </c>
      <c r="J15" s="3169">
        <v>33.216418051607462</v>
      </c>
      <c r="K15" s="3170">
        <v>33.175608552465889</v>
      </c>
    </row>
    <row r="16" spans="1:11" x14ac:dyDescent="0.35">
      <c r="G16" s="3171" t="s">
        <v>29</v>
      </c>
      <c r="H16" s="3172">
        <v>45.34640262695239</v>
      </c>
      <c r="I16" s="3173">
        <v>32.339990229077223</v>
      </c>
      <c r="J16" s="3174">
        <v>32.282026076043337</v>
      </c>
      <c r="K16" s="3175">
        <v>32.629661007967783</v>
      </c>
    </row>
    <row r="17" spans="7:11" x14ac:dyDescent="0.35">
      <c r="G17" s="3176" t="s">
        <v>30</v>
      </c>
      <c r="H17" s="3177">
        <v>40.600019913132257</v>
      </c>
      <c r="I17" s="3178">
        <v>39.314366787304003</v>
      </c>
      <c r="J17" s="3179">
        <v>42.394624043984777</v>
      </c>
      <c r="K17" s="3180">
        <v>41.485636211239303</v>
      </c>
    </row>
    <row r="18" spans="7:11" x14ac:dyDescent="0.35">
      <c r="G18" s="3181"/>
    </row>
    <row r="19" spans="7:11" x14ac:dyDescent="0.35">
      <c r="G19" s="3182" t="s">
        <v>31</v>
      </c>
    </row>
    <row r="20" spans="7:11" x14ac:dyDescent="0.35">
      <c r="G20" s="3183" t="s">
        <v>32</v>
      </c>
      <c r="H20" s="3184">
        <v>58.377364296095656</v>
      </c>
      <c r="I20" s="3185">
        <v>26.74786759409621</v>
      </c>
      <c r="J20" s="3186">
        <v>44.554970968285403</v>
      </c>
      <c r="K20" s="3187">
        <v>39.064689922569983</v>
      </c>
    </row>
    <row r="21" spans="7:11" x14ac:dyDescent="0.35">
      <c r="G21" s="3188" t="s">
        <v>33</v>
      </c>
      <c r="H21" s="3189">
        <v>31.07607220556573</v>
      </c>
      <c r="I21" s="3190">
        <v>30.602288668982251</v>
      </c>
      <c r="J21" s="3191">
        <v>30.490194876353151</v>
      </c>
      <c r="K21" s="3192">
        <v>30.550023875324339</v>
      </c>
    </row>
    <row r="22" spans="7:11" x14ac:dyDescent="0.35">
      <c r="G22" s="3193"/>
    </row>
    <row r="23" spans="7:11" x14ac:dyDescent="0.35">
      <c r="G23" s="3194" t="s">
        <v>34</v>
      </c>
    </row>
    <row r="24" spans="7:11" x14ac:dyDescent="0.35">
      <c r="G24" s="3195" t="s">
        <v>35</v>
      </c>
      <c r="H24" s="3196">
        <v>46.093529469235428</v>
      </c>
      <c r="I24" s="3197">
        <v>20.89577079220274</v>
      </c>
      <c r="J24" s="3198">
        <v>31.971745061473278</v>
      </c>
      <c r="K24" s="3199">
        <v>28.31784158681322</v>
      </c>
    </row>
    <row r="25" spans="7:11" x14ac:dyDescent="0.35">
      <c r="G25" s="3200" t="s">
        <v>36</v>
      </c>
      <c r="H25" s="3201">
        <v>30.642212241492182</v>
      </c>
      <c r="I25" s="3202">
        <v>37.916324231329043</v>
      </c>
      <c r="J25" s="3203">
        <v>34.196216800630317</v>
      </c>
      <c r="K25" s="3204">
        <v>35.627455977207383</v>
      </c>
    </row>
    <row r="26" spans="7:11" x14ac:dyDescent="0.35">
      <c r="G26" s="3205"/>
    </row>
    <row r="27" spans="7:11" x14ac:dyDescent="0.35">
      <c r="G27" s="3206" t="s">
        <v>37</v>
      </c>
    </row>
    <row r="28" spans="7:11" x14ac:dyDescent="0.35">
      <c r="G28" s="3207" t="s">
        <v>38</v>
      </c>
      <c r="H28" s="3208">
        <v>32.452027795608643</v>
      </c>
      <c r="I28" s="3209">
        <v>29.007290910503421</v>
      </c>
      <c r="J28" s="3210">
        <v>31.517433354130489</v>
      </c>
      <c r="K28" s="3211">
        <v>30.561562423617669</v>
      </c>
    </row>
    <row r="29" spans="7:11" x14ac:dyDescent="0.35">
      <c r="G29" s="3212" t="s">
        <v>39</v>
      </c>
      <c r="H29" s="3213">
        <v>40.00718399616062</v>
      </c>
      <c r="I29" s="3214">
        <v>32.423479563058763</v>
      </c>
      <c r="J29" s="3215">
        <v>36.456283092472418</v>
      </c>
      <c r="K29" s="3216">
        <v>35.07785552367428</v>
      </c>
    </row>
    <row r="30" spans="7:11" x14ac:dyDescent="0.35">
      <c r="G30" s="3217"/>
    </row>
    <row r="31" spans="7:11" x14ac:dyDescent="0.35">
      <c r="G31" s="3218" t="s">
        <v>40</v>
      </c>
    </row>
    <row r="32" spans="7:11" x14ac:dyDescent="0.35">
      <c r="G32" s="3219" t="s">
        <v>41</v>
      </c>
      <c r="H32" s="3220">
        <v>35.507060176769848</v>
      </c>
      <c r="I32" s="3221">
        <v>31.443023588009041</v>
      </c>
      <c r="J32" s="3222">
        <v>29.956960219228829</v>
      </c>
      <c r="K32" s="3223">
        <v>30.654808775048298</v>
      </c>
    </row>
    <row r="33" spans="7:11" x14ac:dyDescent="0.35">
      <c r="G33" s="3224" t="s">
        <v>42</v>
      </c>
      <c r="H33" s="3225">
        <v>36.131776945880212</v>
      </c>
      <c r="I33" s="3226">
        <v>25.299861804617009</v>
      </c>
      <c r="J33" s="3227">
        <v>46.702350841826771</v>
      </c>
      <c r="K33" s="3228">
        <v>37.172593559634528</v>
      </c>
    </row>
    <row r="34" spans="7:11" x14ac:dyDescent="0.35">
      <c r="G34" s="3229"/>
    </row>
    <row r="35" spans="7:11" x14ac:dyDescent="0.35">
      <c r="G35" s="3230" t="s">
        <v>43</v>
      </c>
    </row>
    <row r="36" spans="7:11" x14ac:dyDescent="0.35">
      <c r="G36" s="3231" t="s">
        <v>44</v>
      </c>
      <c r="H36" s="3232">
        <v>35.697603996892532</v>
      </c>
      <c r="I36" s="3233">
        <v>30.342566176660409</v>
      </c>
      <c r="J36" s="3234">
        <v>31.92133163255982</v>
      </c>
      <c r="K36" s="3235">
        <v>31.53771482926507</v>
      </c>
    </row>
    <row r="37" spans="7:11" x14ac:dyDescent="0.35">
      <c r="G37" s="3236" t="s">
        <v>45</v>
      </c>
      <c r="H37" s="3237">
        <v>38.104401398967553</v>
      </c>
      <c r="I37" s="3238">
        <v>28.771816391139978</v>
      </c>
      <c r="J37" s="3239">
        <v>30.621817406068178</v>
      </c>
      <c r="K37" s="3240">
        <v>30.034020404069281</v>
      </c>
    </row>
    <row r="38" spans="7:11" x14ac:dyDescent="0.35">
      <c r="G38" s="3241" t="s">
        <v>46</v>
      </c>
      <c r="H38" s="3242">
        <v>31.739858027388639</v>
      </c>
      <c r="I38" s="3243">
        <v>32.289157705802893</v>
      </c>
      <c r="J38" s="3244">
        <v>38.402979235884843</v>
      </c>
      <c r="K38" s="3245">
        <v>35.78116208021855</v>
      </c>
    </row>
    <row r="39" spans="7:11" x14ac:dyDescent="0.35">
      <c r="G39" s="3246"/>
    </row>
    <row r="40" spans="7:11" x14ac:dyDescent="0.35">
      <c r="G40" s="3247" t="s">
        <v>47</v>
      </c>
    </row>
    <row r="41" spans="7:11" x14ac:dyDescent="0.35">
      <c r="G41" s="3248" t="s">
        <v>48</v>
      </c>
      <c r="H41" s="3249">
        <v>32.132709097591253</v>
      </c>
      <c r="I41" s="3250">
        <v>35.293864776646451</v>
      </c>
      <c r="J41" s="3251">
        <v>30.337947443418209</v>
      </c>
      <c r="K41" s="3252">
        <v>32.472671475588633</v>
      </c>
    </row>
    <row r="42" spans="7:11" x14ac:dyDescent="0.35">
      <c r="G42" s="3253" t="s">
        <v>49</v>
      </c>
      <c r="H42" s="3254">
        <v>38.294782999032392</v>
      </c>
      <c r="I42" s="3255">
        <v>34.739163035243088</v>
      </c>
      <c r="J42" s="3256">
        <v>30.48995913662554</v>
      </c>
      <c r="K42" s="3257">
        <v>32.115671328548373</v>
      </c>
    </row>
    <row r="43" spans="7:11" x14ac:dyDescent="0.35">
      <c r="G43" s="3258" t="s">
        <v>50</v>
      </c>
      <c r="H43" s="3259">
        <v>37.020291247602763</v>
      </c>
      <c r="I43" s="3260">
        <v>22.459184946294862</v>
      </c>
      <c r="J43" s="3261">
        <v>36.803932331213147</v>
      </c>
      <c r="K43" s="3262">
        <v>31.189065969480001</v>
      </c>
    </row>
    <row r="44" spans="7:11" x14ac:dyDescent="0.35">
      <c r="G44" s="3263"/>
    </row>
    <row r="45" spans="7:11" x14ac:dyDescent="0.35">
      <c r="G45" s="3264" t="s">
        <v>51</v>
      </c>
    </row>
    <row r="46" spans="7:11" x14ac:dyDescent="0.35">
      <c r="G46" s="3265" t="s">
        <v>52</v>
      </c>
      <c r="H46" s="3266">
        <v>38.081121388410097</v>
      </c>
      <c r="I46" s="3267">
        <v>30.15349293817782</v>
      </c>
      <c r="J46" s="3268">
        <v>26.182106587800959</v>
      </c>
      <c r="K46" s="3269">
        <v>27.428963835837969</v>
      </c>
    </row>
    <row r="47" spans="7:11" x14ac:dyDescent="0.35">
      <c r="G47" s="3270" t="s">
        <v>53</v>
      </c>
      <c r="H47" s="3271">
        <v>41.362844645580637</v>
      </c>
      <c r="I47" s="3272">
        <v>30.79825243129941</v>
      </c>
      <c r="J47" s="3273">
        <v>44.940566382659163</v>
      </c>
      <c r="K47" s="3274">
        <v>38.930317224905913</v>
      </c>
    </row>
    <row r="48" spans="7:11" x14ac:dyDescent="0.35">
      <c r="G48" s="3275" t="s">
        <v>54</v>
      </c>
      <c r="H48" s="3276">
        <v>38.218335535605227</v>
      </c>
      <c r="I48" s="3277">
        <v>30.760585697054879</v>
      </c>
      <c r="J48" s="3278">
        <v>26.324107184277629</v>
      </c>
      <c r="K48" s="3279">
        <v>28.535048873856919</v>
      </c>
    </row>
    <row r="49" spans="7:11" x14ac:dyDescent="0.35">
      <c r="G49" s="3280" t="s">
        <v>55</v>
      </c>
      <c r="H49" s="3281">
        <v>38.185181171013888</v>
      </c>
      <c r="I49" s="3282">
        <v>28.307645528477739</v>
      </c>
      <c r="J49" s="3283">
        <v>29.159845028572018</v>
      </c>
      <c r="K49" s="3284">
        <v>29.036721885713721</v>
      </c>
    </row>
    <row r="50" spans="7:11" x14ac:dyDescent="0.35">
      <c r="G50" s="3285" t="s">
        <v>56</v>
      </c>
      <c r="H50" s="3286">
        <v>28.215032324022491</v>
      </c>
      <c r="I50" s="3287">
        <v>31.624916187170349</v>
      </c>
      <c r="J50" s="3288">
        <v>35.50548740371665</v>
      </c>
      <c r="K50" s="3289">
        <v>33.848110345908182</v>
      </c>
    </row>
    <row r="51" spans="7:11" x14ac:dyDescent="0.35">
      <c r="G51" s="3290"/>
    </row>
    <row r="52" spans="7:11" x14ac:dyDescent="0.35">
      <c r="G52" s="3291" t="s">
        <v>57</v>
      </c>
    </row>
    <row r="53" spans="7:11" x14ac:dyDescent="0.35">
      <c r="G53" s="3292" t="s">
        <v>58</v>
      </c>
      <c r="H53" s="3293">
        <v>33.73447175608986</v>
      </c>
      <c r="I53" s="3294">
        <v>23.223502718093108</v>
      </c>
      <c r="J53" s="3295">
        <v>25.32010280608084</v>
      </c>
      <c r="K53" s="3296">
        <v>24.660742395700389</v>
      </c>
    </row>
    <row r="54" spans="7:11" x14ac:dyDescent="0.35">
      <c r="G54" s="3297" t="s">
        <v>59</v>
      </c>
      <c r="H54" s="3298">
        <v>29.185118050412811</v>
      </c>
      <c r="I54" s="3299">
        <v>35.237993227838203</v>
      </c>
      <c r="J54" s="3300">
        <v>38.253465850939357</v>
      </c>
      <c r="K54" s="3301">
        <v>36.832769109529259</v>
      </c>
    </row>
    <row r="55" spans="7:11" x14ac:dyDescent="0.35">
      <c r="G55" s="3302" t="s">
        <v>60</v>
      </c>
      <c r="H55" s="3303">
        <v>49.380443597253709</v>
      </c>
      <c r="I55" s="3304">
        <v>46.385338349859687</v>
      </c>
      <c r="J55" s="3305">
        <v>46.110189910037221</v>
      </c>
      <c r="K55" s="3306">
        <v>46.305105146064648</v>
      </c>
    </row>
    <row r="56" spans="7:11" x14ac:dyDescent="0.35">
      <c r="G56" s="3307"/>
    </row>
    <row r="57" spans="7:11" x14ac:dyDescent="0.35">
      <c r="G57" s="3308" t="s">
        <v>61</v>
      </c>
    </row>
    <row r="58" spans="7:11" x14ac:dyDescent="0.35">
      <c r="G58" s="3309" t="s">
        <v>62</v>
      </c>
      <c r="H58" s="3310">
        <v>45.844971255641013</v>
      </c>
      <c r="I58" s="3311">
        <v>30.929436872430109</v>
      </c>
      <c r="J58" s="3312">
        <v>40.167517122096577</v>
      </c>
      <c r="K58" s="3313">
        <v>36.671065932766282</v>
      </c>
    </row>
    <row r="59" spans="7:11" x14ac:dyDescent="0.35">
      <c r="G59" s="3314" t="s">
        <v>63</v>
      </c>
      <c r="H59" s="3315">
        <v>28.590304723195871</v>
      </c>
      <c r="I59" s="3316">
        <v>38.41311095823005</v>
      </c>
      <c r="J59" s="3317">
        <v>35.827632504058911</v>
      </c>
      <c r="K59" s="3318">
        <v>36.452840422668103</v>
      </c>
    </row>
    <row r="60" spans="7:11" x14ac:dyDescent="0.35">
      <c r="G60" s="3319" t="s">
        <v>64</v>
      </c>
      <c r="H60" s="3320">
        <v>33.400495057609618</v>
      </c>
      <c r="I60" s="3321">
        <v>25.557556927191001</v>
      </c>
      <c r="J60" s="3322">
        <v>28.432907349272231</v>
      </c>
      <c r="K60" s="3323">
        <v>27.39953705069237</v>
      </c>
    </row>
    <row r="61" spans="7:11" x14ac:dyDescent="0.35">
      <c r="G61" s="3324"/>
    </row>
    <row r="62" spans="7:11" x14ac:dyDescent="0.35">
      <c r="G62" s="3325" t="s">
        <v>65</v>
      </c>
    </row>
    <row r="63" spans="7:11" x14ac:dyDescent="0.35">
      <c r="G63" s="3326" t="s">
        <v>66</v>
      </c>
      <c r="H63" s="3327">
        <v>35.594391086140881</v>
      </c>
      <c r="I63" s="3328">
        <v>38.165013299545897</v>
      </c>
      <c r="J63" s="3329">
        <v>50.045110414071402</v>
      </c>
      <c r="K63" s="3330">
        <v>47.030069568725693</v>
      </c>
    </row>
    <row r="64" spans="7:11" x14ac:dyDescent="0.35">
      <c r="G64" s="3331" t="s">
        <v>67</v>
      </c>
      <c r="H64" s="3332">
        <v>48.287482767218982</v>
      </c>
      <c r="I64" s="3333">
        <v>28.118900477268301</v>
      </c>
      <c r="J64" s="3334">
        <v>34.776699119035428</v>
      </c>
      <c r="K64" s="3335">
        <v>32.214097561523289</v>
      </c>
    </row>
    <row r="65" spans="7:11" x14ac:dyDescent="0.35">
      <c r="G65" s="3336" t="s">
        <v>68</v>
      </c>
      <c r="H65" s="3337">
        <v>35.246681718480822</v>
      </c>
      <c r="I65" s="3338">
        <v>30.040957904698509</v>
      </c>
      <c r="J65" s="3339">
        <v>21.040928659159221</v>
      </c>
      <c r="K65" s="3340">
        <v>25.285028023663781</v>
      </c>
    </row>
    <row r="66" spans="7:11" x14ac:dyDescent="0.35">
      <c r="G66" s="3341" t="s">
        <v>69</v>
      </c>
      <c r="H66" s="3342">
        <v>32.579741851219893</v>
      </c>
      <c r="I66" s="3343">
        <v>34.344597372860719</v>
      </c>
      <c r="J66" s="3344">
        <v>28.48612197163434</v>
      </c>
      <c r="K66" s="3345">
        <v>30.95025217122684</v>
      </c>
    </row>
    <row r="67" spans="7:11" x14ac:dyDescent="0.35">
      <c r="G67" s="3346" t="s">
        <v>70</v>
      </c>
      <c r="H67" s="3347">
        <v>25.683453451269472</v>
      </c>
      <c r="I67" s="3348">
        <v>23.35854670010637</v>
      </c>
      <c r="J67" s="3349">
        <v>24.010912284567219</v>
      </c>
      <c r="K67" s="3350">
        <v>23.769615262143098</v>
      </c>
    </row>
    <row r="68" spans="7:11" x14ac:dyDescent="0.35">
      <c r="G68" s="3351"/>
    </row>
    <row r="69" spans="7:11" x14ac:dyDescent="0.35">
      <c r="G69" s="3352" t="s">
        <v>71</v>
      </c>
    </row>
    <row r="70" spans="7:11" x14ac:dyDescent="0.35">
      <c r="G70" s="3353" t="s">
        <v>72</v>
      </c>
      <c r="H70" s="3354">
        <v>30.93825731424462</v>
      </c>
      <c r="I70" s="3355">
        <v>28.802925649416039</v>
      </c>
      <c r="J70" s="3356">
        <v>30.116667791286119</v>
      </c>
      <c r="K70" s="3357">
        <v>29.616300948254072</v>
      </c>
    </row>
    <row r="71" spans="7:11" x14ac:dyDescent="0.35">
      <c r="G71" s="3358" t="s">
        <v>73</v>
      </c>
      <c r="H71" s="3359">
        <v>37.812947643987293</v>
      </c>
      <c r="I71" s="3360">
        <v>27.614122400349341</v>
      </c>
      <c r="J71" s="3361">
        <v>27.752606542196268</v>
      </c>
      <c r="K71" s="3362">
        <v>27.935136872745751</v>
      </c>
    </row>
    <row r="72" spans="7:11" x14ac:dyDescent="0.35">
      <c r="G72" s="3363" t="s">
        <v>74</v>
      </c>
      <c r="H72" s="3364">
        <v>36.890875503158021</v>
      </c>
      <c r="I72" s="3365">
        <v>33.770447235846213</v>
      </c>
      <c r="J72" s="3366">
        <v>36.28558888527273</v>
      </c>
      <c r="K72" s="3367">
        <v>35.371112916680552</v>
      </c>
    </row>
    <row r="73" spans="7:11" x14ac:dyDescent="0.35">
      <c r="G73" s="3368" t="s">
        <v>75</v>
      </c>
      <c r="H73" s="3369">
        <v>35.138541746415328</v>
      </c>
      <c r="I73" s="3370">
        <v>30.213178418481</v>
      </c>
      <c r="J73" s="3371">
        <v>34.929017379133192</v>
      </c>
      <c r="K73" s="3372">
        <v>33.234101901672013</v>
      </c>
    </row>
    <row r="74" spans="7:11" x14ac:dyDescent="0.35">
      <c r="G74" s="3373"/>
    </row>
    <row r="75" spans="7:11" x14ac:dyDescent="0.35">
      <c r="G75" s="3374" t="s">
        <v>76</v>
      </c>
    </row>
    <row r="76" spans="7:11" x14ac:dyDescent="0.35">
      <c r="G76" s="3375" t="s">
        <v>77</v>
      </c>
      <c r="H76" s="3376">
        <v>35.641380668698893</v>
      </c>
      <c r="I76" s="3377">
        <v>30.05191691550856</v>
      </c>
      <c r="J76" s="3378">
        <v>33.051916316433278</v>
      </c>
      <c r="K76" s="3379">
        <v>31.968848465972389</v>
      </c>
    </row>
  </sheetData>
  <mergeCells count="1">
    <mergeCell ref="H2:K2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K10"/>
  <sheetViews>
    <sheetView workbookViewId="0"/>
  </sheetViews>
  <sheetFormatPr defaultRowHeight="14.5" x14ac:dyDescent="0.35"/>
  <sheetData>
    <row r="1" spans="1:11" x14ac:dyDescent="0.35">
      <c r="A1" s="3422" t="str">
        <f>HYPERLINK("[Chapter 4 Terms of Employment.xlsx]Contents!A1", "Return to contents")</f>
        <v>Return to contents</v>
      </c>
      <c r="D1" t="s">
        <v>106</v>
      </c>
    </row>
    <row r="2" spans="1:11" x14ac:dyDescent="0.35">
      <c r="G2" s="3385"/>
      <c r="H2" s="4288" t="s">
        <v>1</v>
      </c>
      <c r="I2" s="4289" t="s">
        <v>1</v>
      </c>
      <c r="J2" s="4290" t="s">
        <v>1</v>
      </c>
      <c r="K2" s="4291" t="s">
        <v>1</v>
      </c>
    </row>
    <row r="3" spans="1:11" x14ac:dyDescent="0.35">
      <c r="G3" s="3386"/>
      <c r="H3" s="3387" t="s">
        <v>2</v>
      </c>
      <c r="I3" s="3388" t="s">
        <v>3</v>
      </c>
      <c r="J3" s="3389" t="s">
        <v>4</v>
      </c>
      <c r="K3" s="3390" t="s">
        <v>18</v>
      </c>
    </row>
    <row r="4" spans="1:11" x14ac:dyDescent="0.35">
      <c r="G4" s="3391" t="s">
        <v>101</v>
      </c>
      <c r="H4" s="3392"/>
      <c r="I4" s="3393"/>
      <c r="J4" s="3394"/>
      <c r="K4" s="3395"/>
    </row>
    <row r="5" spans="1:11" x14ac:dyDescent="0.35">
      <c r="G5" s="3396" t="s">
        <v>36</v>
      </c>
      <c r="H5" s="3397">
        <v>6.6203806583717579</v>
      </c>
      <c r="I5" s="3398">
        <v>7.3644903170731757</v>
      </c>
      <c r="J5" s="3399">
        <v>5.5620080537342487</v>
      </c>
      <c r="K5" s="3400">
        <v>6.2831424055824243</v>
      </c>
    </row>
    <row r="6" spans="1:11" x14ac:dyDescent="0.35">
      <c r="G6" s="3401" t="s">
        <v>35</v>
      </c>
      <c r="H6" s="3402">
        <v>93.379619341628256</v>
      </c>
      <c r="I6" s="3403">
        <v>92.635509682926809</v>
      </c>
      <c r="J6" s="3404">
        <v>94.437991946265754</v>
      </c>
      <c r="K6" s="3405">
        <v>93.716857594417576</v>
      </c>
    </row>
    <row r="7" spans="1:11" x14ac:dyDescent="0.35">
      <c r="G7" s="3406" t="s">
        <v>102</v>
      </c>
    </row>
    <row r="8" spans="1:11" x14ac:dyDescent="0.35">
      <c r="G8" s="3407" t="s">
        <v>103</v>
      </c>
      <c r="H8" s="3408">
        <v>23.524177681419729</v>
      </c>
      <c r="I8" s="3409">
        <v>30.1967316684092</v>
      </c>
      <c r="J8" s="3410">
        <v>27.44887314525246</v>
      </c>
      <c r="K8" s="3411">
        <v>28.39806161815579</v>
      </c>
    </row>
    <row r="9" spans="1:11" x14ac:dyDescent="0.35">
      <c r="G9" s="3412" t="s">
        <v>104</v>
      </c>
      <c r="H9" s="3413">
        <v>62.810386905169338</v>
      </c>
      <c r="I9" s="3414">
        <v>60.088057440692893</v>
      </c>
      <c r="J9" s="3415">
        <v>60.547454065142979</v>
      </c>
      <c r="K9" s="3416">
        <v>60.431475188490268</v>
      </c>
    </row>
    <row r="10" spans="1:11" x14ac:dyDescent="0.35">
      <c r="G10" s="3417" t="s">
        <v>105</v>
      </c>
      <c r="H10" s="3418">
        <v>13.665435413410931</v>
      </c>
      <c r="I10" s="3419">
        <v>9.7152108908979251</v>
      </c>
      <c r="J10" s="3420">
        <v>12.003672789604559</v>
      </c>
      <c r="K10" s="3421">
        <v>11.17046319335395</v>
      </c>
    </row>
  </sheetData>
  <mergeCells count="1">
    <mergeCell ref="H2:K2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K76"/>
  <sheetViews>
    <sheetView workbookViewId="0"/>
  </sheetViews>
  <sheetFormatPr defaultRowHeight="14.5" x14ac:dyDescent="0.35"/>
  <sheetData>
    <row r="1" spans="1:11" x14ac:dyDescent="0.35">
      <c r="A1" s="4200" t="str">
        <f>HYPERLINK("[Chapter 4 Terms of Employment.xlsx]Contents!A1", "Return to contents")</f>
        <v>Return to contents</v>
      </c>
      <c r="D1" t="s">
        <v>101</v>
      </c>
    </row>
    <row r="2" spans="1:11" x14ac:dyDescent="0.35">
      <c r="G2" s="3423"/>
      <c r="H2" s="4292" t="s">
        <v>1</v>
      </c>
      <c r="I2" s="4293" t="s">
        <v>1</v>
      </c>
      <c r="J2" s="4294" t="s">
        <v>1</v>
      </c>
      <c r="K2" s="4295" t="s">
        <v>1</v>
      </c>
    </row>
    <row r="3" spans="1:11" x14ac:dyDescent="0.35">
      <c r="G3" s="3424"/>
      <c r="H3" s="3425" t="s">
        <v>2</v>
      </c>
      <c r="I3" s="3426" t="s">
        <v>3</v>
      </c>
      <c r="J3" s="3427" t="s">
        <v>4</v>
      </c>
      <c r="K3" s="3428" t="s">
        <v>18</v>
      </c>
    </row>
    <row r="4" spans="1:11" x14ac:dyDescent="0.35">
      <c r="G4" s="3429" t="s">
        <v>19</v>
      </c>
      <c r="H4" s="3430"/>
      <c r="I4" s="3431"/>
      <c r="J4" s="3432"/>
      <c r="K4" s="3433"/>
    </row>
    <row r="5" spans="1:11" x14ac:dyDescent="0.35">
      <c r="G5" s="3434" t="s">
        <v>20</v>
      </c>
      <c r="H5" s="3435">
        <v>8.6783385001151707</v>
      </c>
      <c r="I5" s="3436">
        <v>9.1969102945967798</v>
      </c>
      <c r="J5" s="3437">
        <v>5.3369697316054996</v>
      </c>
      <c r="K5" s="3438">
        <v>6.8360011642282172</v>
      </c>
    </row>
    <row r="6" spans="1:11" x14ac:dyDescent="0.35">
      <c r="G6" s="3439" t="s">
        <v>21</v>
      </c>
      <c r="H6" s="3440">
        <v>4.4192907637379442</v>
      </c>
      <c r="I6" s="3441">
        <v>5.6627716551856508</v>
      </c>
      <c r="J6" s="3442">
        <v>5.8094878096246099</v>
      </c>
      <c r="K6" s="3443">
        <v>5.7138478554238228</v>
      </c>
    </row>
    <row r="7" spans="1:11" x14ac:dyDescent="0.35">
      <c r="G7" s="3444"/>
    </row>
    <row r="8" spans="1:11" x14ac:dyDescent="0.35">
      <c r="G8" s="3445" t="s">
        <v>22</v>
      </c>
    </row>
    <row r="9" spans="1:11" x14ac:dyDescent="0.35">
      <c r="G9" s="3446" t="s">
        <v>23</v>
      </c>
      <c r="H9" s="3447">
        <v>9.0994861849665565</v>
      </c>
      <c r="I9" s="3448">
        <v>11.76609973214927</v>
      </c>
      <c r="J9" s="3449">
        <v>7.0823188311828602</v>
      </c>
      <c r="K9" s="3450">
        <v>8.8039395675596772</v>
      </c>
    </row>
    <row r="10" spans="1:11" x14ac:dyDescent="0.35">
      <c r="G10" s="3451" t="s">
        <v>24</v>
      </c>
      <c r="H10" s="3452">
        <v>5.671746595463576</v>
      </c>
      <c r="I10" s="3453">
        <v>3.9223912469636191</v>
      </c>
      <c r="J10" s="3454">
        <v>5.6920241464354273</v>
      </c>
      <c r="K10" s="3455">
        <v>4.9434371743780101</v>
      </c>
    </row>
    <row r="11" spans="1:11" x14ac:dyDescent="0.35">
      <c r="G11" s="3456" t="s">
        <v>25</v>
      </c>
      <c r="H11" s="3457">
        <v>4.679582999077744</v>
      </c>
      <c r="I11" s="3458">
        <v>8.49190123263282</v>
      </c>
      <c r="J11" s="3459">
        <v>3.3842521242177268</v>
      </c>
      <c r="K11" s="3460">
        <v>5.2129537078221686</v>
      </c>
    </row>
    <row r="12" spans="1:11" x14ac:dyDescent="0.35">
      <c r="G12" s="3461"/>
    </row>
    <row r="13" spans="1:11" x14ac:dyDescent="0.35">
      <c r="G13" s="3462" t="s">
        <v>26</v>
      </c>
    </row>
    <row r="14" spans="1:11" x14ac:dyDescent="0.35">
      <c r="G14" s="3463" t="s">
        <v>27</v>
      </c>
      <c r="H14" s="3464">
        <v>1.1789232495132911</v>
      </c>
      <c r="I14" s="3465">
        <v>15.60486344493944</v>
      </c>
      <c r="J14" s="3466">
        <v>3.3597230331614498</v>
      </c>
      <c r="K14" s="3467">
        <v>8.2057915165068778</v>
      </c>
    </row>
    <row r="15" spans="1:11" x14ac:dyDescent="0.35">
      <c r="G15" s="3468" t="s">
        <v>28</v>
      </c>
      <c r="H15" s="3469">
        <v>6.5943255175941076</v>
      </c>
      <c r="I15" s="3470">
        <v>6.6797322924223188</v>
      </c>
      <c r="J15" s="3471">
        <v>5.0117223319017077</v>
      </c>
      <c r="K15" s="3472">
        <v>5.7032804941324624</v>
      </c>
    </row>
    <row r="16" spans="1:11" x14ac:dyDescent="0.35">
      <c r="G16" s="3473" t="s">
        <v>29</v>
      </c>
      <c r="H16" s="3474">
        <v>11.089164486960581</v>
      </c>
      <c r="I16" s="3475">
        <v>5.4799017536282806</v>
      </c>
      <c r="J16" s="3476">
        <v>4.9237306196959443</v>
      </c>
      <c r="K16" s="3477">
        <v>5.3040872707057369</v>
      </c>
    </row>
    <row r="17" spans="7:11" x14ac:dyDescent="0.35">
      <c r="G17" s="3478" t="s">
        <v>30</v>
      </c>
      <c r="H17" s="3479">
        <v>2.813719854925024</v>
      </c>
      <c r="I17" s="3480">
        <v>4.1805379226749508</v>
      </c>
      <c r="J17" s="3481">
        <v>10.44134646485033</v>
      </c>
      <c r="K17" s="3482">
        <v>8.472339385951619</v>
      </c>
    </row>
    <row r="18" spans="7:11" x14ac:dyDescent="0.35">
      <c r="G18" s="3483"/>
    </row>
    <row r="19" spans="7:11" x14ac:dyDescent="0.35">
      <c r="G19" s="3484" t="s">
        <v>31</v>
      </c>
    </row>
    <row r="20" spans="7:11" x14ac:dyDescent="0.35">
      <c r="G20" s="3485" t="s">
        <v>32</v>
      </c>
      <c r="H20" s="3486">
        <v>12.84142985240295</v>
      </c>
      <c r="I20" s="3487">
        <v>5.469032017742272</v>
      </c>
      <c r="J20" s="3488">
        <v>13.124894397032239</v>
      </c>
      <c r="K20" s="3489">
        <v>10.598405441296251</v>
      </c>
    </row>
    <row r="21" spans="7:11" x14ac:dyDescent="0.35">
      <c r="G21" s="3490" t="s">
        <v>33</v>
      </c>
      <c r="H21" s="3491">
        <v>5.371215062525037</v>
      </c>
      <c r="I21" s="3492">
        <v>7.6802261328427397</v>
      </c>
      <c r="J21" s="3493">
        <v>3.87325068338939</v>
      </c>
      <c r="K21" s="3494">
        <v>5.4189641885055826</v>
      </c>
    </row>
    <row r="22" spans="7:11" x14ac:dyDescent="0.35">
      <c r="G22" s="3495"/>
    </row>
    <row r="23" spans="7:11" x14ac:dyDescent="0.35">
      <c r="G23" s="3496" t="s">
        <v>34</v>
      </c>
    </row>
    <row r="24" spans="7:11" x14ac:dyDescent="0.35">
      <c r="G24" s="3497" t="s">
        <v>35</v>
      </c>
      <c r="H24" s="3498">
        <v>11.14747550127578</v>
      </c>
      <c r="I24" s="3499">
        <v>4.1066775064055214</v>
      </c>
      <c r="J24" s="3500">
        <v>5.1025927037031442</v>
      </c>
      <c r="K24" s="3501">
        <v>4.8428451641265742</v>
      </c>
    </row>
    <row r="25" spans="7:11" x14ac:dyDescent="0.35">
      <c r="G25" s="3502" t="s">
        <v>36</v>
      </c>
      <c r="H25" s="3503">
        <v>4.8277852244655648</v>
      </c>
      <c r="I25" s="3504">
        <v>10.94077552311267</v>
      </c>
      <c r="J25" s="3505">
        <v>6.3350781367177964</v>
      </c>
      <c r="K25" s="3506">
        <v>8.2366419808539586</v>
      </c>
    </row>
    <row r="26" spans="7:11" x14ac:dyDescent="0.35">
      <c r="G26" s="3507"/>
    </row>
    <row r="27" spans="7:11" x14ac:dyDescent="0.35">
      <c r="G27" s="3508" t="s">
        <v>37</v>
      </c>
    </row>
    <row r="28" spans="7:11" x14ac:dyDescent="0.35">
      <c r="G28" s="3509" t="s">
        <v>38</v>
      </c>
      <c r="H28" s="3510">
        <v>8.3886542217885598</v>
      </c>
      <c r="I28" s="3511">
        <v>8.405439222535497</v>
      </c>
      <c r="J28" s="3512">
        <v>7.1042651129100047</v>
      </c>
      <c r="K28" s="3513">
        <v>7.639871442580243</v>
      </c>
    </row>
    <row r="29" spans="7:11" x14ac:dyDescent="0.35">
      <c r="G29" s="3514" t="s">
        <v>39</v>
      </c>
      <c r="H29" s="3515">
        <v>4.1998474297774511</v>
      </c>
      <c r="I29" s="3516">
        <v>5.001275606378182</v>
      </c>
      <c r="J29" s="3517">
        <v>2.2251815284079828</v>
      </c>
      <c r="K29" s="3518">
        <v>3.3341000207056108</v>
      </c>
    </row>
    <row r="30" spans="7:11" x14ac:dyDescent="0.35">
      <c r="G30" s="3519"/>
    </row>
    <row r="31" spans="7:11" x14ac:dyDescent="0.35">
      <c r="G31" s="3520" t="s">
        <v>40</v>
      </c>
    </row>
    <row r="32" spans="7:11" x14ac:dyDescent="0.35">
      <c r="G32" s="3521" t="s">
        <v>41</v>
      </c>
      <c r="H32" s="3522">
        <v>3.84794126502528</v>
      </c>
      <c r="I32" s="3523">
        <v>5.3074201476668197</v>
      </c>
      <c r="J32" s="3524">
        <v>3.0003261411849822</v>
      </c>
      <c r="K32" s="3525">
        <v>3.8821658184525889</v>
      </c>
    </row>
    <row r="33" spans="7:11" x14ac:dyDescent="0.35">
      <c r="G33" s="3526" t="s">
        <v>42</v>
      </c>
      <c r="H33" s="3527">
        <v>16.74239508582172</v>
      </c>
      <c r="I33" s="3528">
        <v>14.3914933537412</v>
      </c>
      <c r="J33" s="3529">
        <v>16.830152084729519</v>
      </c>
      <c r="K33" s="3530">
        <v>15.77595241485332</v>
      </c>
    </row>
    <row r="34" spans="7:11" x14ac:dyDescent="0.35">
      <c r="G34" s="3531"/>
    </row>
    <row r="35" spans="7:11" x14ac:dyDescent="0.35">
      <c r="G35" s="3532" t="s">
        <v>43</v>
      </c>
    </row>
    <row r="36" spans="7:11" x14ac:dyDescent="0.35">
      <c r="G36" s="3533" t="s">
        <v>44</v>
      </c>
      <c r="H36" s="3534">
        <v>8.8072464411152964</v>
      </c>
      <c r="I36" s="3535">
        <v>7.5961139001903213</v>
      </c>
      <c r="J36" s="3536">
        <v>5.3613707626169962</v>
      </c>
      <c r="K36" s="3537">
        <v>6.122481191813808</v>
      </c>
    </row>
    <row r="37" spans="7:11" x14ac:dyDescent="0.35">
      <c r="G37" s="3538" t="s">
        <v>45</v>
      </c>
      <c r="H37" s="3539">
        <v>6.3738505771863148</v>
      </c>
      <c r="I37" s="3540">
        <v>7.8810971670831442</v>
      </c>
      <c r="J37" s="3541">
        <v>4.5898798887846652</v>
      </c>
      <c r="K37" s="3542">
        <v>6.0275940931505332</v>
      </c>
    </row>
    <row r="38" spans="7:11" x14ac:dyDescent="0.35">
      <c r="G38" s="3543" t="s">
        <v>46</v>
      </c>
      <c r="H38" s="3544">
        <v>5.2217612137249656</v>
      </c>
      <c r="I38" s="3545">
        <v>6.2574676810597714</v>
      </c>
      <c r="J38" s="3546">
        <v>7.4215706448189769</v>
      </c>
      <c r="K38" s="3547">
        <v>6.893493497894025</v>
      </c>
    </row>
    <row r="39" spans="7:11" x14ac:dyDescent="0.35">
      <c r="G39" s="3548"/>
    </row>
    <row r="40" spans="7:11" x14ac:dyDescent="0.35">
      <c r="G40" s="3549" t="s">
        <v>47</v>
      </c>
    </row>
    <row r="41" spans="7:11" x14ac:dyDescent="0.35">
      <c r="G41" s="3550" t="s">
        <v>48</v>
      </c>
      <c r="H41" s="3551">
        <v>12.39160249444236</v>
      </c>
      <c r="I41" s="3552">
        <v>6.6017625995883291</v>
      </c>
      <c r="J41" s="3553">
        <v>10.46437076892528</v>
      </c>
      <c r="K41" s="3554">
        <v>8.8894963655059307</v>
      </c>
    </row>
    <row r="42" spans="7:11" x14ac:dyDescent="0.35">
      <c r="G42" s="3555" t="s">
        <v>49</v>
      </c>
      <c r="H42" s="3556">
        <v>6.8468748160987536</v>
      </c>
      <c r="I42" s="3557">
        <v>16.485465197207681</v>
      </c>
      <c r="J42" s="3558">
        <v>4.1461407771404879</v>
      </c>
      <c r="K42" s="3559">
        <v>8.4376678506616827</v>
      </c>
    </row>
    <row r="43" spans="7:11" x14ac:dyDescent="0.35">
      <c r="G43" s="3560" t="s">
        <v>50</v>
      </c>
      <c r="H43" s="3561">
        <v>2.459304804374062</v>
      </c>
      <c r="I43" s="3562">
        <v>1.6017949690820139</v>
      </c>
      <c r="J43" s="3563">
        <v>3.2179123683992712</v>
      </c>
      <c r="K43" s="3564">
        <v>2.5636339684934488</v>
      </c>
    </row>
    <row r="44" spans="7:11" x14ac:dyDescent="0.35">
      <c r="G44" s="3565"/>
    </row>
    <row r="45" spans="7:11" x14ac:dyDescent="0.35">
      <c r="G45" s="3566" t="s">
        <v>51</v>
      </c>
    </row>
    <row r="46" spans="7:11" x14ac:dyDescent="0.35">
      <c r="G46" s="3567" t="s">
        <v>52</v>
      </c>
      <c r="H46" s="3568">
        <v>3.65749436030347</v>
      </c>
      <c r="I46" s="3569">
        <v>1.499059795176612</v>
      </c>
      <c r="J46" s="3570">
        <v>5.7461487755683844</v>
      </c>
      <c r="K46" s="3571">
        <v>4.6669625281508118</v>
      </c>
    </row>
    <row r="47" spans="7:11" x14ac:dyDescent="0.35">
      <c r="G47" s="3572" t="s">
        <v>53</v>
      </c>
      <c r="H47" s="3573">
        <v>19.878164416725099</v>
      </c>
      <c r="I47" s="3574">
        <v>25.386485655367679</v>
      </c>
      <c r="J47" s="3575">
        <v>9.1359209233383663</v>
      </c>
      <c r="K47" s="3576">
        <v>16.24736998564228</v>
      </c>
    </row>
    <row r="48" spans="7:11" x14ac:dyDescent="0.35">
      <c r="G48" s="3577" t="s">
        <v>54</v>
      </c>
      <c r="H48" s="3578">
        <v>1.1642401453398969</v>
      </c>
      <c r="I48" s="3579">
        <v>0</v>
      </c>
      <c r="J48" s="3580">
        <v>0.1793381266289705</v>
      </c>
      <c r="K48" s="3581">
        <v>0.1248209368325981</v>
      </c>
    </row>
    <row r="49" spans="7:11" x14ac:dyDescent="0.35">
      <c r="G49" s="3582" t="s">
        <v>55</v>
      </c>
      <c r="H49" s="3583">
        <v>0.59302066649984941</v>
      </c>
      <c r="I49" s="3584">
        <v>0</v>
      </c>
      <c r="J49" s="3585">
        <v>1.700675578698625</v>
      </c>
      <c r="K49" s="3586">
        <v>0.92520304310414525</v>
      </c>
    </row>
    <row r="50" spans="7:11" x14ac:dyDescent="0.35">
      <c r="G50" s="3587" t="s">
        <v>56</v>
      </c>
      <c r="H50" s="3588">
        <v>3.5175235682868289</v>
      </c>
      <c r="I50" s="3589">
        <v>5.7230209967179917</v>
      </c>
      <c r="J50" s="3590">
        <v>7.9638672168532274</v>
      </c>
      <c r="K50" s="3591">
        <v>7.002500967850783</v>
      </c>
    </row>
    <row r="51" spans="7:11" x14ac:dyDescent="0.35">
      <c r="G51" s="3592"/>
    </row>
    <row r="52" spans="7:11" x14ac:dyDescent="0.35">
      <c r="G52" s="3593" t="s">
        <v>57</v>
      </c>
    </row>
    <row r="53" spans="7:11" x14ac:dyDescent="0.35">
      <c r="G53" s="3594" t="s">
        <v>58</v>
      </c>
      <c r="H53" s="3595">
        <v>0.50535407156305268</v>
      </c>
      <c r="I53" s="3596">
        <v>5.177046072882594</v>
      </c>
      <c r="J53" s="3597">
        <v>2.0381563596300771</v>
      </c>
      <c r="K53" s="3598">
        <v>3.2685203343677709</v>
      </c>
    </row>
    <row r="54" spans="7:11" x14ac:dyDescent="0.35">
      <c r="G54" s="3599" t="s">
        <v>59</v>
      </c>
      <c r="H54" s="3600">
        <v>4.4760317624208383</v>
      </c>
      <c r="I54" s="3601">
        <v>6.6053873187330412</v>
      </c>
      <c r="J54" s="3602">
        <v>7.5015348819867924</v>
      </c>
      <c r="K54" s="3603">
        <v>7.0666780904882627</v>
      </c>
    </row>
    <row r="55" spans="7:11" x14ac:dyDescent="0.35">
      <c r="G55" s="3604" t="s">
        <v>60</v>
      </c>
      <c r="H55" s="3605">
        <v>19.757166421169611</v>
      </c>
      <c r="I55" s="3606">
        <v>16.201257067119041</v>
      </c>
      <c r="J55" s="3607">
        <v>12.185945872201779</v>
      </c>
      <c r="K55" s="3608">
        <v>13.77662333693973</v>
      </c>
    </row>
    <row r="56" spans="7:11" x14ac:dyDescent="0.35">
      <c r="G56" s="3609"/>
    </row>
    <row r="57" spans="7:11" x14ac:dyDescent="0.35">
      <c r="G57" s="3610" t="s">
        <v>61</v>
      </c>
    </row>
    <row r="58" spans="7:11" x14ac:dyDescent="0.35">
      <c r="G58" s="3611" t="s">
        <v>62</v>
      </c>
      <c r="H58" s="3612">
        <v>11.103864773904739</v>
      </c>
      <c r="I58" s="3613">
        <v>11.40324182382361</v>
      </c>
      <c r="J58" s="3614">
        <v>7.6567530681273466</v>
      </c>
      <c r="K58" s="3615">
        <v>9.2494730429935164</v>
      </c>
    </row>
    <row r="59" spans="7:11" x14ac:dyDescent="0.35">
      <c r="G59" s="3616" t="s">
        <v>63</v>
      </c>
      <c r="H59" s="3617">
        <v>6.0368606478874298</v>
      </c>
      <c r="I59" s="3618">
        <v>16.72233019678594</v>
      </c>
      <c r="J59" s="3619">
        <v>6.9294430991336204</v>
      </c>
      <c r="K59" s="3620">
        <v>10.06638542311164</v>
      </c>
    </row>
    <row r="60" spans="7:11" x14ac:dyDescent="0.35">
      <c r="G60" s="3621" t="s">
        <v>64</v>
      </c>
      <c r="H60" s="3622">
        <v>3.5267166499632601</v>
      </c>
      <c r="I60" s="3623">
        <v>2.6574945200241231</v>
      </c>
      <c r="J60" s="3624">
        <v>4.0529957729059776</v>
      </c>
      <c r="K60" s="3625">
        <v>3.4811111926703062</v>
      </c>
    </row>
    <row r="61" spans="7:11" x14ac:dyDescent="0.35">
      <c r="G61" s="3626"/>
    </row>
    <row r="62" spans="7:11" x14ac:dyDescent="0.35">
      <c r="G62" s="3627" t="s">
        <v>65</v>
      </c>
    </row>
    <row r="63" spans="7:11" x14ac:dyDescent="0.35">
      <c r="G63" s="3628" t="s">
        <v>66</v>
      </c>
      <c r="H63" s="3629">
        <v>7.9564379275330293</v>
      </c>
      <c r="I63" s="3630">
        <v>5.5837348058042178</v>
      </c>
      <c r="J63" s="3631">
        <v>11.329267747879999</v>
      </c>
      <c r="K63" s="3632">
        <v>9.9741943163080045</v>
      </c>
    </row>
    <row r="64" spans="7:11" x14ac:dyDescent="0.35">
      <c r="G64" s="3633" t="s">
        <v>67</v>
      </c>
      <c r="H64" s="3634">
        <v>13.541360398280609</v>
      </c>
      <c r="I64" s="3635">
        <v>11.62693763244566</v>
      </c>
      <c r="J64" s="3636">
        <v>3.3048496773631522</v>
      </c>
      <c r="K64" s="3637">
        <v>7.1006763105648272</v>
      </c>
    </row>
    <row r="65" spans="7:11" x14ac:dyDescent="0.35">
      <c r="G65" s="3638" t="s">
        <v>68</v>
      </c>
      <c r="H65" s="3639">
        <v>6.4340394855090839</v>
      </c>
      <c r="I65" s="3640">
        <v>2.4880056403540358</v>
      </c>
      <c r="J65" s="3641">
        <v>4.57008786643694</v>
      </c>
      <c r="K65" s="3642">
        <v>3.7193085648933479</v>
      </c>
    </row>
    <row r="66" spans="7:11" x14ac:dyDescent="0.35">
      <c r="G66" s="3643" t="s">
        <v>69</v>
      </c>
      <c r="H66" s="3644">
        <v>4.1574196549308677</v>
      </c>
      <c r="I66" s="3645">
        <v>7.7534349489837986</v>
      </c>
      <c r="J66" s="3646">
        <v>3.9209626848140631</v>
      </c>
      <c r="K66" s="3647">
        <v>5.4582306196526504</v>
      </c>
    </row>
    <row r="67" spans="7:11" x14ac:dyDescent="0.35">
      <c r="G67" s="3648" t="s">
        <v>70</v>
      </c>
      <c r="H67" s="3649">
        <v>0.45967089266583883</v>
      </c>
      <c r="I67" s="3650">
        <v>8.3456858941259782</v>
      </c>
      <c r="J67" s="3651">
        <v>2.624044818184291</v>
      </c>
      <c r="K67" s="3652">
        <v>5.0687416022099558</v>
      </c>
    </row>
    <row r="68" spans="7:11" x14ac:dyDescent="0.35">
      <c r="G68" s="3653"/>
    </row>
    <row r="69" spans="7:11" x14ac:dyDescent="0.35">
      <c r="G69" s="3654" t="s">
        <v>71</v>
      </c>
    </row>
    <row r="70" spans="7:11" x14ac:dyDescent="0.35">
      <c r="G70" s="3655" t="s">
        <v>72</v>
      </c>
      <c r="H70" s="3656">
        <v>2.0481357062112049</v>
      </c>
      <c r="I70" s="3657">
        <v>0.95469300897342513</v>
      </c>
      <c r="J70" s="3658">
        <v>2.946434795859695</v>
      </c>
      <c r="K70" s="3659">
        <v>2.1375829776443651</v>
      </c>
    </row>
    <row r="71" spans="7:11" x14ac:dyDescent="0.35">
      <c r="G71" s="3660" t="s">
        <v>73</v>
      </c>
      <c r="H71" s="3661">
        <v>0.54728874990169629</v>
      </c>
      <c r="I71" s="3662">
        <v>0.73418768479118945</v>
      </c>
      <c r="J71" s="3663">
        <v>2.1455717279958062</v>
      </c>
      <c r="K71" s="3664">
        <v>1.495723968536387</v>
      </c>
    </row>
    <row r="72" spans="7:11" x14ac:dyDescent="0.35">
      <c r="G72" s="3665" t="s">
        <v>74</v>
      </c>
      <c r="H72" s="3666">
        <v>7.4943251508874722</v>
      </c>
      <c r="I72" s="3667">
        <v>13.76570461291247</v>
      </c>
      <c r="J72" s="3668">
        <v>4.4907868638865214</v>
      </c>
      <c r="K72" s="3669">
        <v>8.0251655975627436</v>
      </c>
    </row>
    <row r="73" spans="7:11" x14ac:dyDescent="0.35">
      <c r="G73" s="3670" t="s">
        <v>75</v>
      </c>
      <c r="H73" s="3671">
        <v>10.140372712696649</v>
      </c>
      <c r="I73" s="3672">
        <v>10.598261937625599</v>
      </c>
      <c r="J73" s="3673">
        <v>8.4645759460175807</v>
      </c>
      <c r="K73" s="3674">
        <v>9.2809179561634014</v>
      </c>
    </row>
    <row r="74" spans="7:11" x14ac:dyDescent="0.35">
      <c r="G74" s="3675"/>
    </row>
    <row r="75" spans="7:11" x14ac:dyDescent="0.35">
      <c r="G75" s="3676" t="s">
        <v>76</v>
      </c>
    </row>
    <row r="76" spans="7:11" x14ac:dyDescent="0.35">
      <c r="G76" s="3677" t="s">
        <v>77</v>
      </c>
      <c r="H76" s="3678">
        <v>6.6203806583717579</v>
      </c>
      <c r="I76" s="3679">
        <v>7.3644903170731757</v>
      </c>
      <c r="J76" s="3680">
        <v>5.5620080537342487</v>
      </c>
      <c r="K76" s="3681">
        <v>6.2831424055824243</v>
      </c>
    </row>
  </sheetData>
  <mergeCells count="1">
    <mergeCell ref="H2:K2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K76"/>
  <sheetViews>
    <sheetView workbookViewId="0"/>
  </sheetViews>
  <sheetFormatPr defaultRowHeight="14.5" x14ac:dyDescent="0.35"/>
  <sheetData>
    <row r="1" spans="1:11" x14ac:dyDescent="0.35">
      <c r="A1" s="4201" t="str">
        <f>HYPERLINK("[Chapter 4 Terms of Employment.xlsx]Contents!A1", "Return to contents")</f>
        <v>Return to contents</v>
      </c>
      <c r="D1" t="s">
        <v>107</v>
      </c>
    </row>
    <row r="2" spans="1:11" x14ac:dyDescent="0.35">
      <c r="G2" s="3682"/>
      <c r="H2" s="4296" t="s">
        <v>1</v>
      </c>
      <c r="I2" s="4297" t="s">
        <v>1</v>
      </c>
      <c r="J2" s="4298" t="s">
        <v>1</v>
      </c>
      <c r="K2" s="4299" t="s">
        <v>1</v>
      </c>
    </row>
    <row r="3" spans="1:11" x14ac:dyDescent="0.35">
      <c r="G3" s="3683"/>
      <c r="H3" s="3684" t="s">
        <v>2</v>
      </c>
      <c r="I3" s="3685" t="s">
        <v>3</v>
      </c>
      <c r="J3" s="3686" t="s">
        <v>4</v>
      </c>
      <c r="K3" s="3687" t="s">
        <v>18</v>
      </c>
    </row>
    <row r="4" spans="1:11" x14ac:dyDescent="0.35">
      <c r="G4" s="3688" t="s">
        <v>19</v>
      </c>
      <c r="H4" s="3689"/>
      <c r="I4" s="3690"/>
      <c r="J4" s="3691"/>
      <c r="K4" s="3692"/>
    </row>
    <row r="5" spans="1:11" x14ac:dyDescent="0.35">
      <c r="G5" s="3693" t="s">
        <v>20</v>
      </c>
      <c r="H5" s="3694">
        <v>21.065986762552789</v>
      </c>
      <c r="I5" s="3695">
        <v>30.664227348424429</v>
      </c>
      <c r="J5" s="3696">
        <v>29.890412682305911</v>
      </c>
      <c r="K5" s="3697">
        <v>29.93351826746186</v>
      </c>
    </row>
    <row r="6" spans="1:11" x14ac:dyDescent="0.35">
      <c r="G6" s="3698" t="s">
        <v>21</v>
      </c>
      <c r="H6" s="3699">
        <v>26.15548351422315</v>
      </c>
      <c r="I6" s="3700">
        <v>29.760788591247341</v>
      </c>
      <c r="J6" s="3701">
        <v>24.763946038216488</v>
      </c>
      <c r="K6" s="3702">
        <v>26.814172169579219</v>
      </c>
    </row>
    <row r="7" spans="1:11" x14ac:dyDescent="0.35">
      <c r="G7" s="3703"/>
    </row>
    <row r="8" spans="1:11" x14ac:dyDescent="0.35">
      <c r="G8" s="3704" t="s">
        <v>22</v>
      </c>
    </row>
    <row r="9" spans="1:11" x14ac:dyDescent="0.35">
      <c r="G9" s="3705" t="s">
        <v>23</v>
      </c>
      <c r="H9" s="3706">
        <v>21.536464194439191</v>
      </c>
      <c r="I9" s="3707">
        <v>26.642891525063259</v>
      </c>
      <c r="J9" s="3708">
        <v>21.189420561051062</v>
      </c>
      <c r="K9" s="3709">
        <v>23.122602146466349</v>
      </c>
    </row>
    <row r="10" spans="1:11" x14ac:dyDescent="0.35">
      <c r="G10" s="3710" t="s">
        <v>24</v>
      </c>
      <c r="H10" s="3711">
        <v>21.751528238665401</v>
      </c>
      <c r="I10" s="3712">
        <v>32.779347430765768</v>
      </c>
      <c r="J10" s="3713">
        <v>29.678044120527819</v>
      </c>
      <c r="K10" s="3714">
        <v>30.784216645459679</v>
      </c>
    </row>
    <row r="11" spans="1:11" x14ac:dyDescent="0.35">
      <c r="G11" s="3715" t="s">
        <v>25</v>
      </c>
      <c r="H11" s="3716">
        <v>29.028916143532228</v>
      </c>
      <c r="I11" s="3717">
        <v>31.23411510204587</v>
      </c>
      <c r="J11" s="3718">
        <v>32.500743296074432</v>
      </c>
      <c r="K11" s="3719">
        <v>31.963147507577059</v>
      </c>
    </row>
    <row r="12" spans="1:11" x14ac:dyDescent="0.35">
      <c r="G12" s="3720"/>
    </row>
    <row r="13" spans="1:11" x14ac:dyDescent="0.35">
      <c r="G13" s="3721" t="s">
        <v>26</v>
      </c>
    </row>
    <row r="14" spans="1:11" x14ac:dyDescent="0.35">
      <c r="G14" s="3722" t="s">
        <v>27</v>
      </c>
      <c r="H14" s="3723">
        <v>25.430704310519449</v>
      </c>
      <c r="I14" s="3724">
        <v>33.97518953111755</v>
      </c>
      <c r="J14" s="3725">
        <v>23.2551991618543</v>
      </c>
      <c r="K14" s="3726">
        <v>27.63704107479764</v>
      </c>
    </row>
    <row r="15" spans="1:11" x14ac:dyDescent="0.35">
      <c r="G15" s="3727" t="s">
        <v>28</v>
      </c>
      <c r="H15" s="3728">
        <v>22.82975311693826</v>
      </c>
      <c r="I15" s="3729">
        <v>29.932385405603391</v>
      </c>
      <c r="J15" s="3730">
        <v>24.6631124056244</v>
      </c>
      <c r="K15" s="3731">
        <v>26.659534208050289</v>
      </c>
    </row>
    <row r="16" spans="1:11" x14ac:dyDescent="0.35">
      <c r="G16" s="3732" t="s">
        <v>29</v>
      </c>
      <c r="H16" s="3733">
        <v>18.07617688628018</v>
      </c>
      <c r="I16" s="3734">
        <v>28.29967317131775</v>
      </c>
      <c r="J16" s="3735">
        <v>30.82185574093932</v>
      </c>
      <c r="K16" s="3736">
        <v>29.474199521604351</v>
      </c>
    </row>
    <row r="17" spans="7:11" x14ac:dyDescent="0.35">
      <c r="G17" s="3737" t="s">
        <v>30</v>
      </c>
      <c r="H17" s="3738">
        <v>37.918925928934563</v>
      </c>
      <c r="I17" s="3739">
        <v>32.229085674035083</v>
      </c>
      <c r="J17" s="3740">
        <v>31.65987636594846</v>
      </c>
      <c r="K17" s="3741">
        <v>31.96542022050297</v>
      </c>
    </row>
    <row r="18" spans="7:11" x14ac:dyDescent="0.35">
      <c r="G18" s="3742"/>
    </row>
    <row r="19" spans="7:11" x14ac:dyDescent="0.35">
      <c r="G19" s="3743" t="s">
        <v>31</v>
      </c>
    </row>
    <row r="20" spans="7:11" x14ac:dyDescent="0.35">
      <c r="G20" s="3744" t="s">
        <v>32</v>
      </c>
      <c r="H20" s="3745">
        <v>28.7757052591766</v>
      </c>
      <c r="I20" s="3746">
        <v>34.156762198374217</v>
      </c>
      <c r="J20" s="3747">
        <v>28.547599255336252</v>
      </c>
      <c r="K20" s="3748">
        <v>30.39920746784658</v>
      </c>
    </row>
    <row r="21" spans="7:11" x14ac:dyDescent="0.35">
      <c r="G21" s="3749" t="s">
        <v>33</v>
      </c>
      <c r="H21" s="3750">
        <v>22.469189409712879</v>
      </c>
      <c r="I21" s="3751">
        <v>29.535445214795349</v>
      </c>
      <c r="J21" s="3752">
        <v>27.204275232154242</v>
      </c>
      <c r="K21" s="3753">
        <v>27.99761391476007</v>
      </c>
    </row>
    <row r="22" spans="7:11" x14ac:dyDescent="0.35">
      <c r="G22" s="3754"/>
    </row>
    <row r="23" spans="7:11" x14ac:dyDescent="0.35">
      <c r="G23" s="3755" t="s">
        <v>34</v>
      </c>
    </row>
    <row r="24" spans="7:11" x14ac:dyDescent="0.35">
      <c r="G24" s="3756" t="s">
        <v>35</v>
      </c>
      <c r="H24" s="3757">
        <v>20.2001440084249</v>
      </c>
      <c r="I24" s="3758">
        <v>30.742434906148059</v>
      </c>
      <c r="J24" s="3759">
        <v>27.621044785828509</v>
      </c>
      <c r="K24" s="3760">
        <v>28.601093555793469</v>
      </c>
    </row>
    <row r="25" spans="7:11" x14ac:dyDescent="0.35">
      <c r="G25" s="3761" t="s">
        <v>36</v>
      </c>
      <c r="H25" s="3762">
        <v>24.889888984891421</v>
      </c>
      <c r="I25" s="3763">
        <v>28.940089799668389</v>
      </c>
      <c r="J25" s="3764">
        <v>26.081097559793889</v>
      </c>
      <c r="K25" s="3765">
        <v>27.245753345553091</v>
      </c>
    </row>
    <row r="26" spans="7:11" x14ac:dyDescent="0.35">
      <c r="G26" s="3766"/>
    </row>
    <row r="27" spans="7:11" x14ac:dyDescent="0.35">
      <c r="G27" s="3767" t="s">
        <v>37</v>
      </c>
    </row>
    <row r="28" spans="7:11" x14ac:dyDescent="0.35">
      <c r="G28" s="3768" t="s">
        <v>38</v>
      </c>
      <c r="H28" s="3769">
        <v>21.951700723341389</v>
      </c>
      <c r="I28" s="3770">
        <v>30.092588267451092</v>
      </c>
      <c r="J28" s="3771">
        <v>25.882961159517901</v>
      </c>
      <c r="K28" s="3772">
        <v>27.429433323982629</v>
      </c>
    </row>
    <row r="29" spans="7:11" x14ac:dyDescent="0.35">
      <c r="G29" s="3773" t="s">
        <v>39</v>
      </c>
      <c r="H29" s="3774">
        <v>25.678702890266251</v>
      </c>
      <c r="I29" s="3775">
        <v>30.432437176761869</v>
      </c>
      <c r="J29" s="3776">
        <v>30.670979856337251</v>
      </c>
      <c r="K29" s="3777">
        <v>30.404100881822991</v>
      </c>
    </row>
    <row r="30" spans="7:11" x14ac:dyDescent="0.35">
      <c r="G30" s="3778"/>
    </row>
    <row r="31" spans="7:11" x14ac:dyDescent="0.35">
      <c r="G31" s="3779" t="s">
        <v>40</v>
      </c>
    </row>
    <row r="32" spans="7:11" x14ac:dyDescent="0.35">
      <c r="G32" s="3780" t="s">
        <v>41</v>
      </c>
      <c r="H32" s="3781">
        <v>28.518935629330151</v>
      </c>
      <c r="I32" s="3782">
        <v>35.716108197230852</v>
      </c>
      <c r="J32" s="3783">
        <v>30.94016442076105</v>
      </c>
      <c r="K32" s="3784">
        <v>32.652307562882839</v>
      </c>
    </row>
    <row r="33" spans="7:11" x14ac:dyDescent="0.35">
      <c r="G33" s="3785" t="s">
        <v>42</v>
      </c>
      <c r="H33" s="3786">
        <v>5.2551168818987612</v>
      </c>
      <c r="I33" s="3787">
        <v>11.16320678676386</v>
      </c>
      <c r="J33" s="3788">
        <v>11.968158819395651</v>
      </c>
      <c r="K33" s="3789">
        <v>11.43099438263893</v>
      </c>
    </row>
    <row r="34" spans="7:11" x14ac:dyDescent="0.35">
      <c r="G34" s="3790"/>
    </row>
    <row r="35" spans="7:11" x14ac:dyDescent="0.35">
      <c r="G35" s="3791" t="s">
        <v>43</v>
      </c>
    </row>
    <row r="36" spans="7:11" x14ac:dyDescent="0.35">
      <c r="G36" s="3792" t="s">
        <v>44</v>
      </c>
      <c r="H36" s="3793">
        <v>27.42149517724927</v>
      </c>
      <c r="I36" s="3794">
        <v>26.890976578452271</v>
      </c>
      <c r="J36" s="3795">
        <v>27.220293985462089</v>
      </c>
      <c r="K36" s="3796">
        <v>27.125953966767931</v>
      </c>
    </row>
    <row r="37" spans="7:11" x14ac:dyDescent="0.35">
      <c r="G37" s="3797" t="s">
        <v>45</v>
      </c>
      <c r="H37" s="3798">
        <v>21.56008610902105</v>
      </c>
      <c r="I37" s="3799">
        <v>31.937546690861911</v>
      </c>
      <c r="J37" s="3800">
        <v>26.008795440877311</v>
      </c>
      <c r="K37" s="3801">
        <v>28.40126187490128</v>
      </c>
    </row>
    <row r="38" spans="7:11" x14ac:dyDescent="0.35">
      <c r="G38" s="3802" t="s">
        <v>46</v>
      </c>
      <c r="H38" s="3803">
        <v>23.350318358024861</v>
      </c>
      <c r="I38" s="3804">
        <v>29.541626783831671</v>
      </c>
      <c r="J38" s="3805">
        <v>30.10966920086053</v>
      </c>
      <c r="K38" s="3806">
        <v>29.6851985651289</v>
      </c>
    </row>
    <row r="39" spans="7:11" x14ac:dyDescent="0.35">
      <c r="G39" s="3807"/>
    </row>
    <row r="40" spans="7:11" x14ac:dyDescent="0.35">
      <c r="G40" s="3808" t="s">
        <v>47</v>
      </c>
    </row>
    <row r="41" spans="7:11" x14ac:dyDescent="0.35">
      <c r="G41" s="3809" t="s">
        <v>48</v>
      </c>
      <c r="H41" s="3810">
        <v>22.05657788610203</v>
      </c>
      <c r="I41" s="3811">
        <v>29.131835684612369</v>
      </c>
      <c r="J41" s="3812">
        <v>24.173758370606009</v>
      </c>
      <c r="K41" s="3813">
        <v>26.188772211012061</v>
      </c>
    </row>
    <row r="42" spans="7:11" x14ac:dyDescent="0.35">
      <c r="G42" s="3814" t="s">
        <v>49</v>
      </c>
      <c r="H42" s="3815">
        <v>23.601012906184749</v>
      </c>
      <c r="I42" s="3816">
        <v>28.120859127389849</v>
      </c>
      <c r="J42" s="3817">
        <v>29.040476880759609</v>
      </c>
      <c r="K42" s="3818">
        <v>28.608590325399831</v>
      </c>
    </row>
    <row r="43" spans="7:11" x14ac:dyDescent="0.35">
      <c r="G43" s="3819" t="s">
        <v>50</v>
      </c>
      <c r="H43" s="3820">
        <v>24.353990975692081</v>
      </c>
      <c r="I43" s="3821">
        <v>32.648394004990493</v>
      </c>
      <c r="J43" s="3822">
        <v>28.63748417521531</v>
      </c>
      <c r="K43" s="3823">
        <v>30.092080930170379</v>
      </c>
    </row>
    <row r="44" spans="7:11" x14ac:dyDescent="0.35">
      <c r="G44" s="3824"/>
    </row>
    <row r="45" spans="7:11" x14ac:dyDescent="0.35">
      <c r="G45" s="3825" t="s">
        <v>51</v>
      </c>
    </row>
    <row r="46" spans="7:11" x14ac:dyDescent="0.35">
      <c r="G46" s="3826" t="s">
        <v>52</v>
      </c>
      <c r="H46" s="3827">
        <v>34.532837236218278</v>
      </c>
      <c r="I46" s="3828">
        <v>23.490503683707409</v>
      </c>
      <c r="J46" s="3829">
        <v>29.167546813960929</v>
      </c>
      <c r="K46" s="3830">
        <v>27.937474415715808</v>
      </c>
    </row>
    <row r="47" spans="7:11" x14ac:dyDescent="0.35">
      <c r="G47" s="3831" t="s">
        <v>53</v>
      </c>
      <c r="H47" s="3832">
        <v>16.22090149073918</v>
      </c>
      <c r="I47" s="3833">
        <v>25.397519101310412</v>
      </c>
      <c r="J47" s="3834">
        <v>21.050431854605389</v>
      </c>
      <c r="K47" s="3835">
        <v>22.714367406460639</v>
      </c>
    </row>
    <row r="48" spans="7:11" x14ac:dyDescent="0.35">
      <c r="G48" s="3836" t="s">
        <v>54</v>
      </c>
      <c r="H48" s="3837">
        <v>18.74826326919673</v>
      </c>
      <c r="I48" s="3838">
        <v>33.689533082422379</v>
      </c>
      <c r="J48" s="3839">
        <v>30.115579516644701</v>
      </c>
      <c r="K48" s="3840">
        <v>31.39847442374716</v>
      </c>
    </row>
    <row r="49" spans="7:11" x14ac:dyDescent="0.35">
      <c r="G49" s="3841" t="s">
        <v>55</v>
      </c>
      <c r="H49" s="3842">
        <v>30.86927558890914</v>
      </c>
      <c r="I49" s="3843">
        <v>29.498649290881922</v>
      </c>
      <c r="J49" s="3844">
        <v>25.38827286496808</v>
      </c>
      <c r="K49" s="3845">
        <v>27.328872989583001</v>
      </c>
    </row>
    <row r="50" spans="7:11" x14ac:dyDescent="0.35">
      <c r="G50" s="3846" t="s">
        <v>56</v>
      </c>
      <c r="H50" s="3847">
        <v>23.14514297593395</v>
      </c>
      <c r="I50" s="3848">
        <v>34.067899668738548</v>
      </c>
      <c r="J50" s="3849">
        <v>27.69235801328627</v>
      </c>
      <c r="K50" s="3850">
        <v>29.964124667442778</v>
      </c>
    </row>
    <row r="51" spans="7:11" x14ac:dyDescent="0.35">
      <c r="G51" s="3851"/>
    </row>
    <row r="52" spans="7:11" x14ac:dyDescent="0.35">
      <c r="G52" s="3852" t="s">
        <v>57</v>
      </c>
    </row>
    <row r="53" spans="7:11" x14ac:dyDescent="0.35">
      <c r="G53" s="3853" t="s">
        <v>58</v>
      </c>
      <c r="H53" s="3854">
        <v>30.679197829765119</v>
      </c>
      <c r="I53" s="3855">
        <v>38.929891358665522</v>
      </c>
      <c r="J53" s="3856">
        <v>35.898868552386013</v>
      </c>
      <c r="K53" s="3857">
        <v>37.004751925519493</v>
      </c>
    </row>
    <row r="54" spans="7:11" x14ac:dyDescent="0.35">
      <c r="G54" s="3858" t="s">
        <v>59</v>
      </c>
      <c r="H54" s="3859">
        <v>20.310358222648141</v>
      </c>
      <c r="I54" s="3860">
        <v>18.487768820269299</v>
      </c>
      <c r="J54" s="3861">
        <v>21.604189484171389</v>
      </c>
      <c r="K54" s="3862">
        <v>20.399902448944289</v>
      </c>
    </row>
    <row r="55" spans="7:11" x14ac:dyDescent="0.35">
      <c r="G55" s="3863" t="s">
        <v>60</v>
      </c>
      <c r="H55" s="3864">
        <v>15.07252931931315</v>
      </c>
      <c r="I55" s="3865">
        <v>19.048733579301341</v>
      </c>
      <c r="J55" s="3866">
        <v>13.17055737912102</v>
      </c>
      <c r="K55" s="3867">
        <v>15.2125164771276</v>
      </c>
    </row>
    <row r="56" spans="7:11" x14ac:dyDescent="0.35">
      <c r="G56" s="3868"/>
    </row>
    <row r="57" spans="7:11" x14ac:dyDescent="0.35">
      <c r="G57" s="3869" t="s">
        <v>61</v>
      </c>
    </row>
    <row r="58" spans="7:11" x14ac:dyDescent="0.35">
      <c r="G58" s="3870" t="s">
        <v>62</v>
      </c>
      <c r="H58" s="3871">
        <v>19.789509972388188</v>
      </c>
      <c r="I58" s="3872">
        <v>28.213307166610669</v>
      </c>
      <c r="J58" s="3873">
        <v>22.627699132006249</v>
      </c>
      <c r="K58" s="3874">
        <v>24.75391774643154</v>
      </c>
    </row>
    <row r="59" spans="7:11" x14ac:dyDescent="0.35">
      <c r="G59" s="3875" t="s">
        <v>63</v>
      </c>
      <c r="H59" s="3876">
        <v>21.959201384607422</v>
      </c>
      <c r="I59" s="3877">
        <v>24.320196092537429</v>
      </c>
      <c r="J59" s="3878">
        <v>26.038120892720919</v>
      </c>
      <c r="K59" s="3879">
        <v>25.369102897042101</v>
      </c>
    </row>
    <row r="60" spans="7:11" x14ac:dyDescent="0.35">
      <c r="G60" s="3880" t="s">
        <v>64</v>
      </c>
      <c r="H60" s="3881">
        <v>26.947838229224931</v>
      </c>
      <c r="I60" s="3882">
        <v>33.563470950324991</v>
      </c>
      <c r="J60" s="3883">
        <v>30.495915276467251</v>
      </c>
      <c r="K60" s="3884">
        <v>31.641258888758362</v>
      </c>
    </row>
    <row r="61" spans="7:11" x14ac:dyDescent="0.35">
      <c r="G61" s="3885"/>
    </row>
    <row r="62" spans="7:11" x14ac:dyDescent="0.35">
      <c r="G62" s="3886" t="s">
        <v>65</v>
      </c>
    </row>
    <row r="63" spans="7:11" x14ac:dyDescent="0.35">
      <c r="G63" s="3887" t="s">
        <v>66</v>
      </c>
      <c r="H63" s="3888">
        <v>19.96703861589226</v>
      </c>
      <c r="I63" s="3889">
        <v>22.35393621514914</v>
      </c>
      <c r="J63" s="3890">
        <v>22.08152250050178</v>
      </c>
      <c r="K63" s="3891">
        <v>22.0806398343639</v>
      </c>
    </row>
    <row r="64" spans="7:11" x14ac:dyDescent="0.35">
      <c r="G64" s="3892" t="s">
        <v>67</v>
      </c>
      <c r="H64" s="3893">
        <v>28.154539934823081</v>
      </c>
      <c r="I64" s="3894">
        <v>39.349908713193017</v>
      </c>
      <c r="J64" s="3895">
        <v>27.27285616229198</v>
      </c>
      <c r="K64" s="3896">
        <v>32.451690525174357</v>
      </c>
    </row>
    <row r="65" spans="7:11" x14ac:dyDescent="0.35">
      <c r="G65" s="3897" t="s">
        <v>68</v>
      </c>
      <c r="H65" s="3898">
        <v>21.81898351967958</v>
      </c>
      <c r="I65" s="3899">
        <v>28.029718318810069</v>
      </c>
      <c r="J65" s="3900">
        <v>35.514341395178469</v>
      </c>
      <c r="K65" s="3901">
        <v>31.935234659472101</v>
      </c>
    </row>
    <row r="66" spans="7:11" x14ac:dyDescent="0.35">
      <c r="G66" s="3902" t="s">
        <v>69</v>
      </c>
      <c r="H66" s="3903">
        <v>22.832144047806612</v>
      </c>
      <c r="I66" s="3904">
        <v>30.59092989075069</v>
      </c>
      <c r="J66" s="3905">
        <v>26.001639298234139</v>
      </c>
      <c r="K66" s="3906">
        <v>27.740782514185351</v>
      </c>
    </row>
    <row r="67" spans="7:11" x14ac:dyDescent="0.35">
      <c r="G67" s="3907" t="s">
        <v>70</v>
      </c>
      <c r="H67" s="3908">
        <v>25.85048857254824</v>
      </c>
      <c r="I67" s="3909">
        <v>24.68462168915703</v>
      </c>
      <c r="J67" s="3910">
        <v>27.805800030473431</v>
      </c>
      <c r="K67" s="3911">
        <v>26.3898572688469</v>
      </c>
    </row>
    <row r="68" spans="7:11" x14ac:dyDescent="0.35">
      <c r="G68" s="3912"/>
    </row>
    <row r="69" spans="7:11" x14ac:dyDescent="0.35">
      <c r="G69" s="3913" t="s">
        <v>71</v>
      </c>
    </row>
    <row r="70" spans="7:11" x14ac:dyDescent="0.35">
      <c r="G70" s="3914" t="s">
        <v>72</v>
      </c>
      <c r="H70" s="3915">
        <v>22.099944269882961</v>
      </c>
      <c r="I70" s="3916">
        <v>31.301969715024271</v>
      </c>
      <c r="J70" s="3917">
        <v>29.225126041713239</v>
      </c>
      <c r="K70" s="3918">
        <v>29.879562855894079</v>
      </c>
    </row>
    <row r="71" spans="7:11" x14ac:dyDescent="0.35">
      <c r="G71" s="3919" t="s">
        <v>73</v>
      </c>
      <c r="H71" s="3920">
        <v>26.843442143731199</v>
      </c>
      <c r="I71" s="3921">
        <v>29.93304638911059</v>
      </c>
      <c r="J71" s="3922">
        <v>29.98203791913631</v>
      </c>
      <c r="K71" s="3923">
        <v>29.88528160019149</v>
      </c>
    </row>
    <row r="72" spans="7:11" x14ac:dyDescent="0.35">
      <c r="G72" s="3924" t="s">
        <v>74</v>
      </c>
      <c r="H72" s="3925">
        <v>27.7318619671919</v>
      </c>
      <c r="I72" s="3926">
        <v>29.55261920352299</v>
      </c>
      <c r="J72" s="3927">
        <v>30.405682144483919</v>
      </c>
      <c r="K72" s="3928">
        <v>30.01763296448426</v>
      </c>
    </row>
    <row r="73" spans="7:11" x14ac:dyDescent="0.35">
      <c r="G73" s="3929" t="s">
        <v>75</v>
      </c>
      <c r="H73" s="3930">
        <v>20.35576999730441</v>
      </c>
      <c r="I73" s="3931">
        <v>30.351417255421779</v>
      </c>
      <c r="J73" s="3932">
        <v>24.287563151890929</v>
      </c>
      <c r="K73" s="3933">
        <v>26.353761137567329</v>
      </c>
    </row>
    <row r="74" spans="7:11" x14ac:dyDescent="0.35">
      <c r="G74" s="3934"/>
    </row>
    <row r="75" spans="7:11" x14ac:dyDescent="0.35">
      <c r="G75" s="3935" t="s">
        <v>76</v>
      </c>
    </row>
    <row r="76" spans="7:11" x14ac:dyDescent="0.35">
      <c r="G76" s="3936" t="s">
        <v>77</v>
      </c>
      <c r="H76" s="3937">
        <v>23.524177681419729</v>
      </c>
      <c r="I76" s="3938">
        <v>30.1967316684092</v>
      </c>
      <c r="J76" s="3939">
        <v>27.44887314525246</v>
      </c>
      <c r="K76" s="3940">
        <v>28.39806161815579</v>
      </c>
    </row>
  </sheetData>
  <mergeCells count="1">
    <mergeCell ref="H2:K2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K76"/>
  <sheetViews>
    <sheetView workbookViewId="0"/>
  </sheetViews>
  <sheetFormatPr defaultRowHeight="14.5" x14ac:dyDescent="0.35"/>
  <sheetData>
    <row r="1" spans="1:11" x14ac:dyDescent="0.35">
      <c r="A1" s="4202" t="str">
        <f>HYPERLINK("[Chapter 4 Terms of Employment.xlsx]Contents!A1", "Return to contents")</f>
        <v>Return to contents</v>
      </c>
      <c r="D1" t="s">
        <v>108</v>
      </c>
    </row>
    <row r="2" spans="1:11" x14ac:dyDescent="0.35">
      <c r="G2" s="3941"/>
      <c r="H2" s="4300" t="s">
        <v>1</v>
      </c>
      <c r="I2" s="4301" t="s">
        <v>1</v>
      </c>
      <c r="J2" s="4302" t="s">
        <v>1</v>
      </c>
      <c r="K2" s="4303" t="s">
        <v>1</v>
      </c>
    </row>
    <row r="3" spans="1:11" x14ac:dyDescent="0.35">
      <c r="G3" s="3942"/>
      <c r="H3" s="3943" t="s">
        <v>2</v>
      </c>
      <c r="I3" s="3944" t="s">
        <v>3</v>
      </c>
      <c r="J3" s="3945" t="s">
        <v>4</v>
      </c>
      <c r="K3" s="3946" t="s">
        <v>18</v>
      </c>
    </row>
    <row r="4" spans="1:11" x14ac:dyDescent="0.35">
      <c r="G4" s="3947" t="s">
        <v>19</v>
      </c>
      <c r="H4" s="3948"/>
      <c r="I4" s="3949"/>
      <c r="J4" s="3950"/>
      <c r="K4" s="3951"/>
    </row>
    <row r="5" spans="1:11" x14ac:dyDescent="0.35">
      <c r="G5" s="3952" t="s">
        <v>20</v>
      </c>
      <c r="H5" s="3953">
        <v>13.715251735830369</v>
      </c>
      <c r="I5" s="3954">
        <v>9.8226407804526872</v>
      </c>
      <c r="J5" s="3955">
        <v>10.193064583214049</v>
      </c>
      <c r="K5" s="3956">
        <v>10.15342918587354</v>
      </c>
    </row>
    <row r="6" spans="1:11" x14ac:dyDescent="0.35">
      <c r="G6" s="3957" t="s">
        <v>21</v>
      </c>
      <c r="H6" s="3958">
        <v>13.61211084096011</v>
      </c>
      <c r="I6" s="3959">
        <v>9.6150317477876968</v>
      </c>
      <c r="J6" s="3960">
        <v>13.994773478240781</v>
      </c>
      <c r="K6" s="3961">
        <v>12.21957743179224</v>
      </c>
    </row>
    <row r="7" spans="1:11" x14ac:dyDescent="0.35">
      <c r="G7" s="3962"/>
    </row>
    <row r="8" spans="1:11" x14ac:dyDescent="0.35">
      <c r="G8" s="3963" t="s">
        <v>22</v>
      </c>
    </row>
    <row r="9" spans="1:11" x14ac:dyDescent="0.35">
      <c r="G9" s="3964" t="s">
        <v>23</v>
      </c>
      <c r="H9" s="3965">
        <v>12.9945594079503</v>
      </c>
      <c r="I9" s="3966">
        <v>11.80547139379305</v>
      </c>
      <c r="J9" s="3967">
        <v>13.1955161745867</v>
      </c>
      <c r="K9" s="3968">
        <v>12.69963265788053</v>
      </c>
    </row>
    <row r="10" spans="1:11" x14ac:dyDescent="0.35">
      <c r="G10" s="3969" t="s">
        <v>24</v>
      </c>
      <c r="H10" s="3970">
        <v>18.69437299268488</v>
      </c>
      <c r="I10" s="3971">
        <v>9.0258632250747457</v>
      </c>
      <c r="J10" s="3972">
        <v>12.469574278024281</v>
      </c>
      <c r="K10" s="3973">
        <v>11.174946242883481</v>
      </c>
    </row>
    <row r="11" spans="1:11" x14ac:dyDescent="0.35">
      <c r="G11" s="3974" t="s">
        <v>25</v>
      </c>
      <c r="H11" s="3975">
        <v>6.7546925929968822</v>
      </c>
      <c r="I11" s="3976">
        <v>8.7076044669369441</v>
      </c>
      <c r="J11" s="3977">
        <v>9.7653714603749293</v>
      </c>
      <c r="K11" s="3978">
        <v>9.3134506382526414</v>
      </c>
    </row>
    <row r="12" spans="1:11" x14ac:dyDescent="0.35">
      <c r="G12" s="3979"/>
    </row>
    <row r="13" spans="1:11" x14ac:dyDescent="0.35">
      <c r="G13" s="3980" t="s">
        <v>26</v>
      </c>
    </row>
    <row r="14" spans="1:11" x14ac:dyDescent="0.35">
      <c r="G14" s="3981" t="s">
        <v>27</v>
      </c>
      <c r="H14" s="3982">
        <v>8.980995696214789</v>
      </c>
      <c r="I14" s="3983">
        <v>5.3689692507997444</v>
      </c>
      <c r="J14" s="3984">
        <v>7.1037701335115182</v>
      </c>
      <c r="K14" s="3985">
        <v>6.463651216359775</v>
      </c>
    </row>
    <row r="15" spans="1:11" x14ac:dyDescent="0.35">
      <c r="G15" s="3986" t="s">
        <v>28</v>
      </c>
      <c r="H15" s="3987">
        <v>8.0427790277962838</v>
      </c>
      <c r="I15" s="3988">
        <v>10.55541394601633</v>
      </c>
      <c r="J15" s="3989">
        <v>11.03389430942747</v>
      </c>
      <c r="K15" s="3990">
        <v>10.76565994703242</v>
      </c>
    </row>
    <row r="16" spans="1:11" x14ac:dyDescent="0.35">
      <c r="G16" s="3991" t="s">
        <v>29</v>
      </c>
      <c r="H16" s="3992">
        <v>22.658167429892689</v>
      </c>
      <c r="I16" s="3993">
        <v>10.304211536749531</v>
      </c>
      <c r="J16" s="3994">
        <v>12.75657421268801</v>
      </c>
      <c r="K16" s="3995">
        <v>11.99900643897586</v>
      </c>
    </row>
    <row r="17" spans="7:11" x14ac:dyDescent="0.35">
      <c r="G17" s="3996" t="s">
        <v>30</v>
      </c>
      <c r="H17" s="3997">
        <v>17.272629113487259</v>
      </c>
      <c r="I17" s="3998">
        <v>10.902175612418439</v>
      </c>
      <c r="J17" s="3999">
        <v>17.476488337630801</v>
      </c>
      <c r="K17" s="4000">
        <v>15.620566190773991</v>
      </c>
    </row>
    <row r="18" spans="7:11" x14ac:dyDescent="0.35">
      <c r="G18" s="4001"/>
    </row>
    <row r="19" spans="7:11" x14ac:dyDescent="0.35">
      <c r="G19" s="4002" t="s">
        <v>31</v>
      </c>
    </row>
    <row r="20" spans="7:11" x14ac:dyDescent="0.35">
      <c r="G20" s="4003" t="s">
        <v>32</v>
      </c>
      <c r="H20" s="4004">
        <v>25.328554823161621</v>
      </c>
      <c r="I20" s="4005">
        <v>13.901770317606861</v>
      </c>
      <c r="J20" s="4006">
        <v>18.40289670055364</v>
      </c>
      <c r="K20" s="4007">
        <v>17.106626568165741</v>
      </c>
    </row>
    <row r="21" spans="7:11" x14ac:dyDescent="0.35">
      <c r="G21" s="4008" t="s">
        <v>33</v>
      </c>
      <c r="H21" s="4009">
        <v>11.322411596699091</v>
      </c>
      <c r="I21" s="4010">
        <v>9.0160963221634187</v>
      </c>
      <c r="J21" s="4011">
        <v>10.579080436969001</v>
      </c>
      <c r="K21" s="4012">
        <v>9.9825822646388129</v>
      </c>
    </row>
    <row r="22" spans="7:11" x14ac:dyDescent="0.35">
      <c r="G22" s="4013"/>
    </row>
    <row r="23" spans="7:11" x14ac:dyDescent="0.35">
      <c r="G23" s="4014" t="s">
        <v>34</v>
      </c>
    </row>
    <row r="24" spans="7:11" x14ac:dyDescent="0.35">
      <c r="G24" s="4015" t="s">
        <v>35</v>
      </c>
      <c r="H24" s="4016">
        <v>10.36524633416156</v>
      </c>
      <c r="I24" s="4017">
        <v>7.5918505133899012</v>
      </c>
      <c r="J24" s="4018">
        <v>11.23880889931432</v>
      </c>
      <c r="K24" s="4019">
        <v>9.9568677683101132</v>
      </c>
    </row>
    <row r="25" spans="7:11" x14ac:dyDescent="0.35">
      <c r="G25" s="4020" t="s">
        <v>36</v>
      </c>
      <c r="H25" s="4021">
        <v>15.23377756514604</v>
      </c>
      <c r="I25" s="4022">
        <v>12.21827411275869</v>
      </c>
      <c r="J25" s="4023">
        <v>13.61494129225836</v>
      </c>
      <c r="K25" s="4024">
        <v>13.089495161078011</v>
      </c>
    </row>
    <row r="26" spans="7:11" x14ac:dyDescent="0.35">
      <c r="G26" s="4025"/>
    </row>
    <row r="27" spans="7:11" x14ac:dyDescent="0.35">
      <c r="G27" s="4026" t="s">
        <v>37</v>
      </c>
    </row>
    <row r="28" spans="7:11" x14ac:dyDescent="0.35">
      <c r="G28" s="4027" t="s">
        <v>38</v>
      </c>
      <c r="H28" s="4028">
        <v>11.876637842792711</v>
      </c>
      <c r="I28" s="4029">
        <v>9.7502186264064825</v>
      </c>
      <c r="J28" s="4030">
        <v>12.39547024362939</v>
      </c>
      <c r="K28" s="4031">
        <v>11.35661878653602</v>
      </c>
    </row>
    <row r="29" spans="7:11" x14ac:dyDescent="0.35">
      <c r="G29" s="4032" t="s">
        <v>39</v>
      </c>
      <c r="H29" s="4033">
        <v>16.116351746156589</v>
      </c>
      <c r="I29" s="4034">
        <v>9.635978639805618</v>
      </c>
      <c r="J29" s="4035">
        <v>11.182825777392701</v>
      </c>
      <c r="K29" s="4036">
        <v>10.78128138884782</v>
      </c>
    </row>
    <row r="30" spans="7:11" x14ac:dyDescent="0.35">
      <c r="G30" s="4037"/>
    </row>
    <row r="31" spans="7:11" x14ac:dyDescent="0.35">
      <c r="G31" s="4038" t="s">
        <v>40</v>
      </c>
    </row>
    <row r="32" spans="7:11" x14ac:dyDescent="0.35">
      <c r="G32" s="4039" t="s">
        <v>41</v>
      </c>
      <c r="H32" s="4040">
        <v>10.763277840462489</v>
      </c>
      <c r="I32" s="4041">
        <v>6.7091978741853406</v>
      </c>
      <c r="J32" s="4042">
        <v>7.5782786965113882</v>
      </c>
      <c r="K32" s="4043">
        <v>7.3383694428736774</v>
      </c>
    </row>
    <row r="33" spans="7:11" x14ac:dyDescent="0.35">
      <c r="G33" s="4044" t="s">
        <v>42</v>
      </c>
      <c r="H33" s="4045">
        <v>24.280502990843068</v>
      </c>
      <c r="I33" s="4046">
        <v>20.08142222824323</v>
      </c>
      <c r="J33" s="4047">
        <v>31.62628698255239</v>
      </c>
      <c r="K33" s="4048">
        <v>26.453874910015831</v>
      </c>
    </row>
    <row r="34" spans="7:11" x14ac:dyDescent="0.35">
      <c r="G34" s="4049"/>
    </row>
    <row r="35" spans="7:11" x14ac:dyDescent="0.35">
      <c r="G35" s="4050" t="s">
        <v>43</v>
      </c>
    </row>
    <row r="36" spans="7:11" x14ac:dyDescent="0.35">
      <c r="G36" s="4051" t="s">
        <v>44</v>
      </c>
      <c r="H36" s="4052">
        <v>9.1997186593130795</v>
      </c>
      <c r="I36" s="4053">
        <v>10.697642866263161</v>
      </c>
      <c r="J36" s="4054">
        <v>12.516985722612191</v>
      </c>
      <c r="K36" s="4055">
        <v>11.8876559440648</v>
      </c>
    </row>
    <row r="37" spans="7:11" x14ac:dyDescent="0.35">
      <c r="G37" s="4056" t="s">
        <v>45</v>
      </c>
      <c r="H37" s="4057">
        <v>12.871565409131421</v>
      </c>
      <c r="I37" s="4058">
        <v>10.422039571570179</v>
      </c>
      <c r="J37" s="4059">
        <v>9.5579880171806586</v>
      </c>
      <c r="K37" s="4060">
        <v>10.01000497246325</v>
      </c>
    </row>
    <row r="38" spans="7:11" x14ac:dyDescent="0.35">
      <c r="G38" s="4061" t="s">
        <v>46</v>
      </c>
      <c r="H38" s="4062">
        <v>18.525413514582951</v>
      </c>
      <c r="I38" s="4063">
        <v>7.3874521791914098</v>
      </c>
      <c r="J38" s="4064">
        <v>15.47710763373261</v>
      </c>
      <c r="K38" s="4065">
        <v>12.373517550883101</v>
      </c>
    </row>
    <row r="39" spans="7:11" x14ac:dyDescent="0.35">
      <c r="G39" s="4066"/>
    </row>
    <row r="40" spans="7:11" x14ac:dyDescent="0.35">
      <c r="G40" s="4067" t="s">
        <v>47</v>
      </c>
    </row>
    <row r="41" spans="7:11" x14ac:dyDescent="0.35">
      <c r="G41" s="4068" t="s">
        <v>48</v>
      </c>
      <c r="H41" s="4069">
        <v>13.38192700499498</v>
      </c>
      <c r="I41" s="4070">
        <v>12.36331446734598</v>
      </c>
      <c r="J41" s="4071">
        <v>16.503590312633019</v>
      </c>
      <c r="K41" s="4072">
        <v>14.680205352963149</v>
      </c>
    </row>
    <row r="42" spans="7:11" x14ac:dyDescent="0.35">
      <c r="G42" s="4073" t="s">
        <v>49</v>
      </c>
      <c r="H42" s="4074">
        <v>11.645879981927401</v>
      </c>
      <c r="I42" s="4075">
        <v>12.656747818184879</v>
      </c>
      <c r="J42" s="4076">
        <v>12.494315620058851</v>
      </c>
      <c r="K42" s="4077">
        <v>12.53165378369239</v>
      </c>
    </row>
    <row r="43" spans="7:11" x14ac:dyDescent="0.35">
      <c r="G43" s="4078" t="s">
        <v>50</v>
      </c>
      <c r="H43" s="4079">
        <v>15.38850140419148</v>
      </c>
      <c r="I43" s="4080">
        <v>5.4209452635122597</v>
      </c>
      <c r="J43" s="4081">
        <v>8.5542080117230341</v>
      </c>
      <c r="K43" s="4082">
        <v>7.5146452788343296</v>
      </c>
    </row>
    <row r="44" spans="7:11" x14ac:dyDescent="0.35">
      <c r="G44" s="4083"/>
    </row>
    <row r="45" spans="7:11" x14ac:dyDescent="0.35">
      <c r="G45" s="4084" t="s">
        <v>51</v>
      </c>
    </row>
    <row r="46" spans="7:11" x14ac:dyDescent="0.35">
      <c r="G46" s="4085" t="s">
        <v>52</v>
      </c>
      <c r="H46" s="4086">
        <v>5.6860608703587552</v>
      </c>
      <c r="I46" s="4087">
        <v>10.197643652125819</v>
      </c>
      <c r="J46" s="4088">
        <v>6.791942732425305</v>
      </c>
      <c r="K46" s="4089">
        <v>7.5820241541864144</v>
      </c>
    </row>
    <row r="47" spans="7:11" x14ac:dyDescent="0.35">
      <c r="G47" s="4090" t="s">
        <v>53</v>
      </c>
      <c r="H47" s="4091">
        <v>16.533978282642678</v>
      </c>
      <c r="I47" s="4092">
        <v>16.07035021602665</v>
      </c>
      <c r="J47" s="4093">
        <v>12.899642277898799</v>
      </c>
      <c r="K47" s="4094">
        <v>14.33479469442614</v>
      </c>
    </row>
    <row r="48" spans="7:11" x14ac:dyDescent="0.35">
      <c r="G48" s="4095" t="s">
        <v>54</v>
      </c>
      <c r="H48" s="4096">
        <v>12.71171438104083</v>
      </c>
      <c r="I48" s="4097">
        <v>3.9603531914166341</v>
      </c>
      <c r="J48" s="4098">
        <v>8.2465961556161975</v>
      </c>
      <c r="K48" s="4099">
        <v>6.4899975398468133</v>
      </c>
    </row>
    <row r="49" spans="7:11" x14ac:dyDescent="0.35">
      <c r="G49" s="4100" t="s">
        <v>55</v>
      </c>
      <c r="H49" s="4101">
        <v>19.668172231547992</v>
      </c>
      <c r="I49" s="4102">
        <v>12.118279370466441</v>
      </c>
      <c r="J49" s="4103">
        <v>10.983593233690909</v>
      </c>
      <c r="K49" s="4104">
        <v>11.71636004461069</v>
      </c>
    </row>
    <row r="50" spans="7:11" x14ac:dyDescent="0.35">
      <c r="G50" s="4105" t="s">
        <v>56</v>
      </c>
      <c r="H50" s="4106">
        <v>13.398036235917781</v>
      </c>
      <c r="I50" s="4107">
        <v>7.3127957605007747</v>
      </c>
      <c r="J50" s="4108">
        <v>17.422961972907771</v>
      </c>
      <c r="K50" s="4109">
        <v>13.521540232087601</v>
      </c>
    </row>
    <row r="51" spans="7:11" x14ac:dyDescent="0.35">
      <c r="G51" s="4110"/>
    </row>
    <row r="52" spans="7:11" x14ac:dyDescent="0.35">
      <c r="G52" s="4111" t="s">
        <v>57</v>
      </c>
    </row>
    <row r="53" spans="7:11" x14ac:dyDescent="0.35">
      <c r="G53" s="4112" t="s">
        <v>58</v>
      </c>
      <c r="H53" s="4113">
        <v>8.2723526932837732</v>
      </c>
      <c r="I53" s="4114">
        <v>4.4542400622318814</v>
      </c>
      <c r="J53" s="4115">
        <v>5.6005603640815274</v>
      </c>
      <c r="K53" s="4116">
        <v>5.1976568657688533</v>
      </c>
    </row>
    <row r="54" spans="7:11" x14ac:dyDescent="0.35">
      <c r="G54" s="4117" t="s">
        <v>59</v>
      </c>
      <c r="H54" s="4118">
        <v>20.074634291073409</v>
      </c>
      <c r="I54" s="4119">
        <v>12.897070669756539</v>
      </c>
      <c r="J54" s="4120">
        <v>16.905287462884761</v>
      </c>
      <c r="K54" s="4121">
        <v>15.510676716690639</v>
      </c>
    </row>
    <row r="55" spans="7:11" x14ac:dyDescent="0.35">
      <c r="G55" s="4122" t="s">
        <v>60</v>
      </c>
      <c r="H55" s="4123">
        <v>16.109128527051151</v>
      </c>
      <c r="I55" s="4124">
        <v>23.005109049424959</v>
      </c>
      <c r="J55" s="4125">
        <v>22.239415324874379</v>
      </c>
      <c r="K55" s="4126">
        <v>22.306583334511171</v>
      </c>
    </row>
    <row r="56" spans="7:11" x14ac:dyDescent="0.35">
      <c r="G56" s="4127"/>
    </row>
    <row r="57" spans="7:11" x14ac:dyDescent="0.35">
      <c r="G57" s="4128" t="s">
        <v>61</v>
      </c>
    </row>
    <row r="58" spans="7:11" x14ac:dyDescent="0.35">
      <c r="G58" s="4129" t="s">
        <v>62</v>
      </c>
      <c r="H58" s="4130">
        <v>18.552058581061601</v>
      </c>
      <c r="I58" s="4131">
        <v>14.76976584678752</v>
      </c>
      <c r="J58" s="4132">
        <v>14.037158398535031</v>
      </c>
      <c r="K58" s="4133">
        <v>14.460835083307209</v>
      </c>
    </row>
    <row r="59" spans="7:11" x14ac:dyDescent="0.35">
      <c r="G59" s="4134" t="s">
        <v>63</v>
      </c>
      <c r="H59" s="4135">
        <v>15.40365776662663</v>
      </c>
      <c r="I59" s="4136">
        <v>10.236990847543129</v>
      </c>
      <c r="J59" s="4137">
        <v>16.631544010317619</v>
      </c>
      <c r="K59" s="4138">
        <v>14.54674047045371</v>
      </c>
    </row>
    <row r="60" spans="7:11" x14ac:dyDescent="0.35">
      <c r="G60" s="4139" t="s">
        <v>64</v>
      </c>
      <c r="H60" s="4140">
        <v>10.47864425566671</v>
      </c>
      <c r="I60" s="4141">
        <v>7.5219008471650124</v>
      </c>
      <c r="J60" s="4142">
        <v>8.8543127020095778</v>
      </c>
      <c r="K60" s="4143">
        <v>8.358820209978715</v>
      </c>
    </row>
    <row r="61" spans="7:11" x14ac:dyDescent="0.35">
      <c r="G61" s="4144"/>
    </row>
    <row r="62" spans="7:11" x14ac:dyDescent="0.35">
      <c r="G62" s="4145" t="s">
        <v>65</v>
      </c>
    </row>
    <row r="63" spans="7:11" x14ac:dyDescent="0.35">
      <c r="G63" s="4146" t="s">
        <v>66</v>
      </c>
      <c r="H63" s="4147">
        <v>15.97266807065462</v>
      </c>
      <c r="I63" s="4148">
        <v>20.098534360575648</v>
      </c>
      <c r="J63" s="4149">
        <v>18.908699094595718</v>
      </c>
      <c r="K63" s="4150">
        <v>19.08458748465069</v>
      </c>
    </row>
    <row r="64" spans="7:11" x14ac:dyDescent="0.35">
      <c r="G64" s="4151" t="s">
        <v>67</v>
      </c>
      <c r="H64" s="4152">
        <v>13.484944778826611</v>
      </c>
      <c r="I64" s="4153">
        <v>5.4079203093320718</v>
      </c>
      <c r="J64" s="4154">
        <v>10.88600577861032</v>
      </c>
      <c r="K64" s="4155">
        <v>8.6026681210585139</v>
      </c>
    </row>
    <row r="65" spans="7:11" x14ac:dyDescent="0.35">
      <c r="G65" s="4156" t="s">
        <v>68</v>
      </c>
      <c r="H65" s="4157">
        <v>17.3860192290174</v>
      </c>
      <c r="I65" s="4158">
        <v>8.8081069956572797</v>
      </c>
      <c r="J65" s="4159">
        <v>9.4325087625931037</v>
      </c>
      <c r="K65" s="4160">
        <v>9.3738039881869177</v>
      </c>
    </row>
    <row r="66" spans="7:11" x14ac:dyDescent="0.35">
      <c r="G66" s="4161" t="s">
        <v>69</v>
      </c>
      <c r="H66" s="4162">
        <v>11.39365535556661</v>
      </c>
      <c r="I66" s="4163">
        <v>10.976921045902211</v>
      </c>
      <c r="J66" s="4164">
        <v>10.57116054911971</v>
      </c>
      <c r="K66" s="4165">
        <v>10.75874490206373</v>
      </c>
    </row>
    <row r="67" spans="7:11" x14ac:dyDescent="0.35">
      <c r="G67" s="4166" t="s">
        <v>70</v>
      </c>
      <c r="H67" s="4167">
        <v>9.1906138314008405</v>
      </c>
      <c r="I67" s="4168">
        <v>9.2757465137355855</v>
      </c>
      <c r="J67" s="4169">
        <v>7.3245831696176698</v>
      </c>
      <c r="K67" s="4170">
        <v>8.226644401803874</v>
      </c>
    </row>
    <row r="68" spans="7:11" x14ac:dyDescent="0.35">
      <c r="G68" s="4171"/>
    </row>
    <row r="69" spans="7:11" x14ac:dyDescent="0.35">
      <c r="G69" s="4172" t="s">
        <v>71</v>
      </c>
    </row>
    <row r="70" spans="7:11" x14ac:dyDescent="0.35">
      <c r="G70" s="4173" t="s">
        <v>72</v>
      </c>
      <c r="H70" s="4174">
        <v>8.0378267705973929</v>
      </c>
      <c r="I70" s="4175">
        <v>5.8816124665423377</v>
      </c>
      <c r="J70" s="4176">
        <v>9.6587859426954914</v>
      </c>
      <c r="K70" s="4177">
        <v>8.1268013824716956</v>
      </c>
    </row>
    <row r="71" spans="7:11" x14ac:dyDescent="0.35">
      <c r="G71" s="4178" t="s">
        <v>73</v>
      </c>
      <c r="H71" s="4179">
        <v>11.351005966539731</v>
      </c>
      <c r="I71" s="4180">
        <v>8.0892257117833797</v>
      </c>
      <c r="J71" s="4181">
        <v>7.2432018117260908</v>
      </c>
      <c r="K71" s="4182">
        <v>7.7074717988035539</v>
      </c>
    </row>
    <row r="72" spans="7:11" x14ac:dyDescent="0.35">
      <c r="G72" s="4183" t="s">
        <v>74</v>
      </c>
      <c r="H72" s="4184">
        <v>13.356640054515941</v>
      </c>
      <c r="I72" s="4185">
        <v>14.93195706266315</v>
      </c>
      <c r="J72" s="4186">
        <v>9.6162397546500937</v>
      </c>
      <c r="K72" s="4187">
        <v>11.68487945754474</v>
      </c>
    </row>
    <row r="73" spans="7:11" x14ac:dyDescent="0.35">
      <c r="G73" s="4188" t="s">
        <v>75</v>
      </c>
      <c r="H73" s="4189">
        <v>16.207982995016721</v>
      </c>
      <c r="I73" s="4190">
        <v>9.3883695652149957</v>
      </c>
      <c r="J73" s="4191">
        <v>16.15318116676271</v>
      </c>
      <c r="K73" s="4192">
        <v>13.72406442383333</v>
      </c>
    </row>
    <row r="74" spans="7:11" x14ac:dyDescent="0.35">
      <c r="G74" s="4193"/>
    </row>
    <row r="75" spans="7:11" x14ac:dyDescent="0.35">
      <c r="G75" s="4194" t="s">
        <v>76</v>
      </c>
    </row>
    <row r="76" spans="7:11" x14ac:dyDescent="0.35">
      <c r="G76" s="4195" t="s">
        <v>77</v>
      </c>
      <c r="H76" s="4196">
        <v>13.665435413410931</v>
      </c>
      <c r="I76" s="4197">
        <v>9.7152108908979251</v>
      </c>
      <c r="J76" s="4198">
        <v>12.003672789604559</v>
      </c>
      <c r="K76" s="4199">
        <v>11.17046319335395</v>
      </c>
    </row>
  </sheetData>
  <mergeCells count="1">
    <mergeCell ref="H2:K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21</vt:i4>
      </vt:variant>
    </vt:vector>
  </HeadingPairs>
  <TitlesOfParts>
    <vt:vector size="21" baseType="lpstr">
      <vt:lpstr>Chapter 4</vt:lpstr>
      <vt:lpstr>Contents</vt:lpstr>
      <vt:lpstr>security</vt:lpstr>
      <vt:lpstr>likely</vt:lpstr>
      <vt:lpstr>hardlookfor</vt:lpstr>
      <vt:lpstr>late</vt:lpstr>
      <vt:lpstr>nothard</vt:lpstr>
      <vt:lpstr>discrimination</vt:lpstr>
      <vt:lpstr>idismissn</vt:lpstr>
      <vt:lpstr>idiscrimn</vt:lpstr>
      <vt:lpstr>ivictimn</vt:lpstr>
      <vt:lpstr>anxiety</vt:lpstr>
      <vt:lpstr>istloss1n</vt:lpstr>
      <vt:lpstr>istloss2n</vt:lpstr>
      <vt:lpstr>istloss3n</vt:lpstr>
      <vt:lpstr>istloss4n</vt:lpstr>
      <vt:lpstr>istloss5n</vt:lpstr>
      <vt:lpstr>hours</vt:lpstr>
      <vt:lpstr>bnotice</vt:lpstr>
      <vt:lpstr>lesshour</vt:lpstr>
      <vt:lpstr>morehour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Smyth, Bronagh</dc:creator>
  <cp:lastModifiedBy>Smyth, Bronagh</cp:lastModifiedBy>
  <dcterms:created xsi:type="dcterms:W3CDTF">2026-01-09T15:07:15Z</dcterms:created>
  <dcterms:modified xsi:type="dcterms:W3CDTF">2026-01-12T14:42:28Z</dcterms:modified>
</cp:coreProperties>
</file>